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QUIVOS\LICITACAO\MEMORANDOS\2022\78 - MANUT. SUPER POSTES\"/>
    </mc:Choice>
  </mc:AlternateContent>
  <bookViews>
    <workbookView xWindow="0" yWindow="0" windowWidth="20490" windowHeight="7650"/>
  </bookViews>
  <sheets>
    <sheet name="Planilha Custos" sheetId="1" r:id="rId1"/>
    <sheet name="Encargos Sociais" sheetId="3" r:id="rId2"/>
    <sheet name="BDI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77" i="1" l="1"/>
  <c r="I175" i="1"/>
  <c r="I165" i="1"/>
  <c r="I163" i="1"/>
  <c r="I161" i="1"/>
  <c r="I159" i="1"/>
  <c r="J99" i="1" l="1"/>
  <c r="J80" i="1"/>
  <c r="C29" i="3"/>
  <c r="C26" i="3"/>
  <c r="C19" i="3"/>
  <c r="C11" i="3"/>
  <c r="C28" i="3" s="1"/>
  <c r="C30" i="3" s="1"/>
  <c r="C31" i="3" s="1"/>
  <c r="J214" i="1" l="1"/>
  <c r="J215" i="1"/>
  <c r="J216" i="1"/>
  <c r="J217" i="1"/>
  <c r="J213" i="1"/>
  <c r="H198" i="1"/>
  <c r="H184" i="1"/>
  <c r="H177" i="1"/>
  <c r="H175" i="1"/>
  <c r="H173" i="1"/>
  <c r="H165" i="1"/>
  <c r="H163" i="1"/>
  <c r="H161" i="1"/>
  <c r="H159" i="1"/>
  <c r="H157" i="1"/>
  <c r="H206" i="1" l="1"/>
  <c r="H189" i="1"/>
  <c r="I148" i="1"/>
  <c r="J82" i="1"/>
  <c r="J152" i="1"/>
  <c r="J144" i="1"/>
  <c r="J136" i="1"/>
  <c r="J124" i="1"/>
  <c r="J105" i="1"/>
  <c r="J90" i="1"/>
  <c r="J60" i="1"/>
  <c r="H45" i="1"/>
  <c r="D24" i="2"/>
  <c r="H226" i="1" s="1"/>
  <c r="J204" i="1" l="1"/>
  <c r="J202" i="1"/>
  <c r="K190" i="1"/>
  <c r="J189" i="1"/>
  <c r="J177" i="1"/>
  <c r="J175" i="1"/>
  <c r="I173" i="1"/>
  <c r="J173" i="1" s="1"/>
  <c r="J148" i="1"/>
  <c r="J150" i="1"/>
  <c r="J149" i="1"/>
  <c r="H133" i="1"/>
  <c r="I132" i="1"/>
  <c r="J132" i="1" s="1"/>
  <c r="I133" i="1" s="1"/>
  <c r="J133" i="1" s="1"/>
  <c r="J134" i="1" s="1"/>
  <c r="J129" i="1"/>
  <c r="H121" i="1"/>
  <c r="I67" i="1"/>
  <c r="I66" i="1"/>
  <c r="I205" i="1" l="1"/>
  <c r="J205" i="1" s="1"/>
  <c r="K206" i="1" s="1"/>
  <c r="K179" i="1"/>
  <c r="I151" i="1"/>
  <c r="J135" i="1"/>
  <c r="K136" i="1" s="1"/>
  <c r="J151" i="1" l="1"/>
  <c r="K152" i="1" s="1"/>
  <c r="I55" i="1" l="1"/>
  <c r="H55" i="1"/>
  <c r="I53" i="1"/>
  <c r="J53" i="1" s="1"/>
  <c r="J52" i="1"/>
  <c r="J50" i="1"/>
  <c r="J67" i="1" s="1"/>
  <c r="J28" i="1"/>
  <c r="J23" i="1"/>
  <c r="I41" i="1"/>
  <c r="I39" i="1"/>
  <c r="J39" i="1" s="1"/>
  <c r="H41" i="1"/>
  <c r="J38" i="1"/>
  <c r="J55" i="1" l="1"/>
  <c r="J56" i="1"/>
  <c r="J41" i="1"/>
  <c r="I57" i="1" l="1"/>
  <c r="J57" i="1" s="1"/>
  <c r="J58" i="1" s="1"/>
  <c r="I59" i="1" s="1"/>
  <c r="J59" i="1" s="1"/>
  <c r="K60" i="1" s="1"/>
  <c r="I157" i="1" l="1"/>
  <c r="J97" i="1"/>
  <c r="J98" i="1"/>
  <c r="J100" i="1"/>
  <c r="J101" i="1"/>
  <c r="J102" i="1"/>
  <c r="J103" i="1"/>
  <c r="J96" i="1"/>
  <c r="J77" i="1"/>
  <c r="J78" i="1"/>
  <c r="J79" i="1"/>
  <c r="J81" i="1"/>
  <c r="J83" i="1"/>
  <c r="J84" i="1"/>
  <c r="J85" i="1"/>
  <c r="J86" i="1"/>
  <c r="J87" i="1"/>
  <c r="J88" i="1"/>
  <c r="J76" i="1"/>
  <c r="I89" i="1" l="1"/>
  <c r="I140" i="1"/>
  <c r="J196" i="1" l="1"/>
  <c r="J194" i="1"/>
  <c r="K185" i="1"/>
  <c r="J184" i="1"/>
  <c r="J165" i="1"/>
  <c r="J163" i="1"/>
  <c r="J161" i="1"/>
  <c r="J159" i="1"/>
  <c r="J157" i="1"/>
  <c r="J141" i="1"/>
  <c r="J142" i="1"/>
  <c r="J140" i="1"/>
  <c r="I120" i="1"/>
  <c r="J117" i="1"/>
  <c r="J36" i="1"/>
  <c r="J120" i="1" l="1"/>
  <c r="I121" i="1" s="1"/>
  <c r="J121" i="1" s="1"/>
  <c r="J42" i="1"/>
  <c r="I43" i="1" s="1"/>
  <c r="J43" i="1" s="1"/>
  <c r="J66" i="1"/>
  <c r="K68" i="1" s="1"/>
  <c r="K220" i="1"/>
  <c r="J14" i="1" s="1"/>
  <c r="K217" i="1"/>
  <c r="I197" i="1"/>
  <c r="J197" i="1" s="1"/>
  <c r="K198" i="1" s="1"/>
  <c r="I143" i="1"/>
  <c r="J143" i="1" s="1"/>
  <c r="K144" i="1" s="1"/>
  <c r="K167" i="1"/>
  <c r="I104" i="1"/>
  <c r="J122" i="1" l="1"/>
  <c r="J123" i="1" s="1"/>
  <c r="K124" i="1" s="1"/>
  <c r="J89" i="1"/>
  <c r="K90" i="1" s="1"/>
  <c r="J104" i="1"/>
  <c r="K105" i="1" s="1"/>
  <c r="J44" i="1"/>
  <c r="I45" i="1" s="1"/>
  <c r="K109" i="1" l="1"/>
  <c r="J12" i="1" s="1"/>
  <c r="J45" i="1"/>
  <c r="K46" i="1" s="1"/>
  <c r="K70" i="1" s="1"/>
  <c r="J11" i="1" s="1"/>
  <c r="K208" i="1" l="1"/>
  <c r="K222" i="1" l="1"/>
  <c r="I226" i="1" s="1"/>
  <c r="J226" i="1" s="1"/>
  <c r="K228" i="1" s="1"/>
  <c r="J13" i="1"/>
  <c r="K231" i="1" l="1"/>
  <c r="K235" i="1" s="1"/>
  <c r="J15" i="1"/>
  <c r="J16" i="1" s="1"/>
  <c r="K15" i="1" s="1"/>
  <c r="K14" i="1" l="1"/>
  <c r="K12" i="1"/>
  <c r="K13" i="1"/>
  <c r="K11" i="1"/>
  <c r="K16" i="1" l="1"/>
</calcChain>
</file>

<file path=xl/sharedStrings.xml><?xml version="1.0" encoding="utf-8"?>
<sst xmlns="http://schemas.openxmlformats.org/spreadsheetml/2006/main" count="481" uniqueCount="242">
  <si>
    <t xml:space="preserve">MUNICÍPIO DE LARANJEIRAS DO SUL </t>
  </si>
  <si>
    <t>ESTADO DO PARANÁ</t>
  </si>
  <si>
    <t xml:space="preserve">DATA: </t>
  </si>
  <si>
    <t>ORÇAMENTO SINTÉTICO</t>
  </si>
  <si>
    <t>ITEM</t>
  </si>
  <si>
    <t>%</t>
  </si>
  <si>
    <t>CUSTO (R$/MÊS</t>
  </si>
  <si>
    <t>PREÇO TOTAL MENSAL COM A COLETA</t>
  </si>
  <si>
    <t>MÃO-DE-OBRA</t>
  </si>
  <si>
    <t>UNIFORMES E EQUIPAMENTOS DE PROTEÇÃO INDIVIDUAL</t>
  </si>
  <si>
    <t>VEÍCULOS E EQUIPAMENTOS</t>
  </si>
  <si>
    <t>FERRAMENTAS E MATERIAIS DE CONSUMO</t>
  </si>
  <si>
    <t>BENEFICIOS E DESPESAS INDIRETAS - BDI</t>
  </si>
  <si>
    <t>QUANTITATIVO</t>
  </si>
  <si>
    <t>QUANTIDADE</t>
  </si>
  <si>
    <t>TOTAL DE VEÍCULOS</t>
  </si>
  <si>
    <t>FATOR DE UTILIZAÇÃO (FU)</t>
  </si>
  <si>
    <t>01. MÃO-DE-OBRA</t>
  </si>
  <si>
    <t>TOTAL DE MÃO-DE-OBRAS ( POSTOS DE TRABALHO)</t>
  </si>
  <si>
    <t>ADICIONAL DE INSALUBRIDADE</t>
  </si>
  <si>
    <t>SUB TOTAL</t>
  </si>
  <si>
    <t>ENCARGOS SOCIAIS</t>
  </si>
  <si>
    <t>UNIDADE</t>
  </si>
  <si>
    <t>DISCRIMINAÇÃO</t>
  </si>
  <si>
    <t>CUSTO UNITÁRIO</t>
  </si>
  <si>
    <t>SUBTOTAL</t>
  </si>
  <si>
    <t>MÊS</t>
  </si>
  <si>
    <t>HOMEM</t>
  </si>
  <si>
    <t>TOTAL (R$)</t>
  </si>
  <si>
    <t>FATOR DE UTILIZAÇÃO</t>
  </si>
  <si>
    <t>TOTAL EFETIVO</t>
  </si>
  <si>
    <t>TOTAL POR MOTORISTA</t>
  </si>
  <si>
    <t>R$</t>
  </si>
  <si>
    <t>VALE</t>
  </si>
  <si>
    <t>MOTORISTA</t>
  </si>
  <si>
    <t>CUSTO MESAL COM MÃO-DE-OBRA (R$/MÊS</t>
  </si>
  <si>
    <t>2. UNIFORMES E EQUIPAMENTOS DE PROTEÇÃO INDIVIDUAL</t>
  </si>
  <si>
    <t>PAR</t>
  </si>
  <si>
    <t>FRASCO 120G</t>
  </si>
  <si>
    <t>R$ MENSAL</t>
  </si>
  <si>
    <t>JAQUETA COM REFLEXIVA (NBR 15.292)</t>
  </si>
  <si>
    <t>CALÇA</t>
  </si>
  <si>
    <t>CAMISETA</t>
  </si>
  <si>
    <t>BONÉ</t>
  </si>
  <si>
    <t>BOTINA DE SEGURANÇA C/PALMILHA DE AÇO</t>
  </si>
  <si>
    <t>MEIO DE ALGODÃO COM CANO ALTO</t>
  </si>
  <si>
    <t>CAPA DE CHUVA AMARELA COM REFLEXIVO</t>
  </si>
  <si>
    <t>COLETE REFLEXIVO</t>
  </si>
  <si>
    <t>LUVA DE PROTEÇÃO</t>
  </si>
  <si>
    <t>PROTEDOR SOLAR FPS 30</t>
  </si>
  <si>
    <t>HIGIENIZAÇÃO DE UNIFORMES E EPIs</t>
  </si>
  <si>
    <t>TOTAL DO EFETIVO</t>
  </si>
  <si>
    <t>*DURAB.: DURABILIDADE (MESES)</t>
  </si>
  <si>
    <t>3. VEÍCULOS E EQUIPAMENTOS</t>
  </si>
  <si>
    <t>3.1.1. Depreciação</t>
  </si>
  <si>
    <t>ANOS</t>
  </si>
  <si>
    <t>TOTAL POR VEÍCULO</t>
  </si>
  <si>
    <t>TOTAL DA FROTA</t>
  </si>
  <si>
    <t>IPVA</t>
  </si>
  <si>
    <t>LICENCIAMENTO E SEGURO OBRIGATÓRIO</t>
  </si>
  <si>
    <t>SEGURO CONTRA TERCEIROS</t>
  </si>
  <si>
    <t>IMPOSTOS E SEGUROS MENSAIS</t>
  </si>
  <si>
    <t>QUILOMETRAGEM MENSAL</t>
  </si>
  <si>
    <t>CONSUMO</t>
  </si>
  <si>
    <t>KM/L</t>
  </si>
  <si>
    <t>L/1.000 KM</t>
  </si>
  <si>
    <t>KM</t>
  </si>
  <si>
    <t>KG/1.000 KM</t>
  </si>
  <si>
    <t>R$/KM RODADO</t>
  </si>
  <si>
    <t>CUSTO OLEO DIESEL / KM RODADO</t>
  </si>
  <si>
    <t>CUSTO MENSAL COM OLEO DIESEL</t>
  </si>
  <si>
    <t>CUSTO DE OLEO DO MOTOR /1.000 KM RODADO</t>
  </si>
  <si>
    <t>CUSTO DE OLEO DA TRANSMISSÃO / 1.000 KM</t>
  </si>
  <si>
    <t>CUSTO MENSAL COM OLEO DA TRANSMISSÃO</t>
  </si>
  <si>
    <t>CUSTO DE OLEO HIDRAULICO / 1.000 KM</t>
  </si>
  <si>
    <t>CUSTO MENSAL COM OLEO HIDRAULICO</t>
  </si>
  <si>
    <t>CUSTO DE GRAXA /1.000 KM RODADO</t>
  </si>
  <si>
    <t>CUSTO MENSAL COM GRAXA</t>
  </si>
  <si>
    <t>CUSTO COM CONSUMO/KM RODADO</t>
  </si>
  <si>
    <t>CUSTO DO JOGO DE PNEUS</t>
  </si>
  <si>
    <t>NÚMERO DE RECAPAGEM POR PNEU</t>
  </si>
  <si>
    <t>KM/JOGO</t>
  </si>
  <si>
    <t>CUSTO DE RECAPAGEM</t>
  </si>
  <si>
    <t>CUSTO JG COMPL + X RECAP/KM RODADO</t>
  </si>
  <si>
    <t>CUSTO MENSAL COM PNEUS</t>
  </si>
  <si>
    <t>CUSTO MENSAL COM VEÍCULOS E EQUIPAMENTOS (R$/MÊS)</t>
  </si>
  <si>
    <t>4. FERRAMENTAS E MATERIAIS DE CONSUMO</t>
  </si>
  <si>
    <t>RECIPIENTE TÉRMICO PARA ÁGUA (5L)</t>
  </si>
  <si>
    <t>CUSTO MENSAL COM FERRAMENTAS E MATERIAIS DE CONSUMO (R$/MÊS)</t>
  </si>
  <si>
    <t>Benefícios e despesas indiretas</t>
  </si>
  <si>
    <t>PREÇO MENSAL TOTAL (R$/MÊS)</t>
  </si>
  <si>
    <t>PISO CATEGORIA (2)*</t>
  </si>
  <si>
    <t>* SINTRACARP</t>
  </si>
  <si>
    <t>DESCRITIVO DO SERVIÇO/PRODUTO</t>
  </si>
  <si>
    <t>SALÁRIO MÍNIMO NACIONAL (1)</t>
  </si>
  <si>
    <t>ELETRICISTA</t>
  </si>
  <si>
    <t>HORAS EXTRAS 100%</t>
  </si>
  <si>
    <t>HORAS EXTRAS NOTURNAS 100%</t>
  </si>
  <si>
    <t>HR TRABALHADA</t>
  </si>
  <si>
    <t>HORA CONTABILIZADA</t>
  </si>
  <si>
    <t>HR CONTABILIZADA</t>
  </si>
  <si>
    <t>VEÍCULO UTILITÁRIO</t>
  </si>
  <si>
    <t>1.1. ELETRICISTA</t>
  </si>
  <si>
    <t>VALE TRANSPORTE</t>
  </si>
  <si>
    <t>DIAS TRABALHADOS POR MÊS</t>
  </si>
  <si>
    <t>DIA</t>
  </si>
  <si>
    <t>2.1. UNIFORMES E EPIs PARA ELETRICISTA</t>
  </si>
  <si>
    <t>DURABILIDADE</t>
  </si>
  <si>
    <t>1.3. VALE TRASPORTE</t>
  </si>
  <si>
    <t>3.2. VEÍCULO UTILITÁRIO</t>
  </si>
  <si>
    <t>3.3. Impostos e Seguros CAMINHÃO MUNCK</t>
  </si>
  <si>
    <t>CUSTO GASOLINAL / KM RODADO</t>
  </si>
  <si>
    <t>CUSTO MENSAL COM GASOLINA</t>
  </si>
  <si>
    <t>Custo de manutenção do caminhão</t>
  </si>
  <si>
    <t>Custo de manutenção do veículo</t>
  </si>
  <si>
    <t>3.4. Impostos e Seguros UTILITÁRIO</t>
  </si>
  <si>
    <t>3.4. Consumos CAMINHÃO</t>
  </si>
  <si>
    <t>3.5. Consumos VEÍCULO UTILITÁRIO</t>
  </si>
  <si>
    <t>3.6. Manutenção</t>
  </si>
  <si>
    <t>3.7. Manutenção</t>
  </si>
  <si>
    <t>3.8. Pneus Caminhão</t>
  </si>
  <si>
    <t>3.9. Pneus Veículo</t>
  </si>
  <si>
    <t>ALICATE</t>
  </si>
  <si>
    <t>JOGO CHAVES</t>
  </si>
  <si>
    <t>5. BENEFÍCIOS E DESPESAS INDIRETAS - BDI</t>
  </si>
  <si>
    <t>Item</t>
  </si>
  <si>
    <t>Descrição dos Serviços</t>
  </si>
  <si>
    <t>PV</t>
  </si>
  <si>
    <t>CD</t>
  </si>
  <si>
    <t>ADMINISTRAÇÃO CENTRAL</t>
  </si>
  <si>
    <t xml:space="preserve"> </t>
  </si>
  <si>
    <t>1.1</t>
  </si>
  <si>
    <t>ESCRITÓRIO CENTRAL</t>
  </si>
  <si>
    <t>1.2</t>
  </si>
  <si>
    <t>VIAGENS</t>
  </si>
  <si>
    <t>1.3</t>
  </si>
  <si>
    <t>OUTROS</t>
  </si>
  <si>
    <t>IMPOSTOS E TAXAS</t>
  </si>
  <si>
    <t>2.1</t>
  </si>
  <si>
    <t>ISS</t>
  </si>
  <si>
    <t>2.2</t>
  </si>
  <si>
    <t>PIS</t>
  </si>
  <si>
    <t>2.3</t>
  </si>
  <si>
    <t>Cofins</t>
  </si>
  <si>
    <t>TAXA DE RISCO SRG</t>
  </si>
  <si>
    <t>3.1</t>
  </si>
  <si>
    <t>SEGURO</t>
  </si>
  <si>
    <t>3.2</t>
  </si>
  <si>
    <t>RISCO</t>
  </si>
  <si>
    <t>GARANTIA</t>
  </si>
  <si>
    <t>DESPESAS FINANCEIRAS</t>
  </si>
  <si>
    <t>LUCRO</t>
  </si>
  <si>
    <t>BDI - CALCULADO</t>
  </si>
  <si>
    <t>TOTAL CUSTOS OPERACIONAIS MENSAIS (R$/MÊS)</t>
  </si>
  <si>
    <t>VALOR MENSAL</t>
  </si>
  <si>
    <t>VALOR BDI</t>
  </si>
  <si>
    <t>BDI</t>
  </si>
  <si>
    <t>2.2. UNIFORMES E EPIs MOTORISTA</t>
  </si>
  <si>
    <t>CINTO DE SEGURANÇA 5 PONTOS</t>
  </si>
  <si>
    <t>CUSTO AQUISIÇÃO DO UTILITÁRIO</t>
  </si>
  <si>
    <t>VALOR BDI (R$/MÊS)</t>
  </si>
  <si>
    <t>PLANILHA DE COMPOSIÇÃO DE CUSTOS PARA REALIZAÇÃO DE SERVIÇOS DE MANUTENÇÃO DE SUPERPOSTES</t>
  </si>
  <si>
    <t>* Média piso 2022 de acordos</t>
  </si>
  <si>
    <t>3.1. VEICULO CAMINHÃO EQUIPADO COM MUNCK</t>
  </si>
  <si>
    <t>VEÍCULO MUNCK COM CESTO</t>
  </si>
  <si>
    <t>CUSTO AQUISIÇÃO DO CAMINHÃO</t>
  </si>
  <si>
    <t>VIDA ÚTIL DO CAMINHÃO</t>
  </si>
  <si>
    <t>IDADE DO CAMINHÃO</t>
  </si>
  <si>
    <t>DEPRECIAÇÃO DO CAMINHÃO</t>
  </si>
  <si>
    <t>DEPRECIAÇÃO MENSAL CAMINHÃO</t>
  </si>
  <si>
    <t>VIDA ÚTIL DO VEICULO UTILITARIO</t>
  </si>
  <si>
    <t>IDADE DO VEICULO UTILITARIO</t>
  </si>
  <si>
    <t>DEPRECIAÇÃO DO VEICULO UTILITARIO</t>
  </si>
  <si>
    <t>DEPRECIAÇÃO MENSAL DO VEICULO UTILITARIO</t>
  </si>
  <si>
    <t>KIT TESTE ELETRICO</t>
  </si>
  <si>
    <t>CINTO</t>
  </si>
  <si>
    <t>Código</t>
  </si>
  <si>
    <t>Descrição</t>
  </si>
  <si>
    <t>Valor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</si>
  <si>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</si>
  <si>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</si>
  <si>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</si>
  <si>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</si>
  <si>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</si>
  <si>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</si>
  <si>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</si>
  <si>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</si>
  <si>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</si>
  <si>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</si>
  <si>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</si>
  <si>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</si>
  <si>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</si>
  <si>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</si>
  <si>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</si>
  <si>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</si>
  <si>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</t>
  </si>
  <si>
    <t>SOMA GRUPO A</t>
  </si>
  <si>
    <t>B1</t>
  </si>
  <si>
    <t>Férias gozadas</t>
  </si>
  <si>
    <t>B2</t>
  </si>
  <si>
    <t>13º salário</t>
  </si>
  <si>
    <t>B3</t>
  </si>
  <si>
    <t>Licença Paternidade</t>
  </si>
  <si>
    <t>B4</t>
  </si>
  <si>
    <t>Faltas justificadas</t>
  </si>
  <si>
    <t>B5</t>
  </si>
  <si>
    <t>Auxilio acidente de trabalho</t>
  </si>
  <si>
    <t>B6</t>
  </si>
  <si>
    <t>Auxilio doença</t>
  </si>
  <si>
    <t>B</t>
  </si>
  <si>
    <t>SOMA GRUPO B</t>
  </si>
  <si>
    <t>C1</t>
  </si>
  <si>
    <t>Aviso prévio indenizado</t>
  </si>
  <si>
    <t>C2</t>
  </si>
  <si>
    <t xml:space="preserve">Férias indenizadas </t>
  </si>
  <si>
    <t>C3</t>
  </si>
  <si>
    <t>Férias indenizadas s/ aviso previo inden.</t>
  </si>
  <si>
    <t>C4</t>
  </si>
  <si>
    <t>Depósito rescisão sem justa causa</t>
  </si>
  <si>
    <t>C5</t>
  </si>
  <si>
    <t>Indenização adicional</t>
  </si>
  <si>
    <t>C</t>
  </si>
  <si>
    <t>SOMA GRUPO C</t>
  </si>
  <si>
    <t>D1</t>
  </si>
  <si>
    <t>Reincidência de Grupo A sobre Grupo B</t>
  </si>
  <si>
    <t>D2</t>
  </si>
  <si>
    <t>Reincidência de FGTS sobre aviso prévio indenizado</t>
  </si>
  <si>
    <t>D</t>
  </si>
  <si>
    <t>SOMA GRUPO D</t>
  </si>
  <si>
    <t>SOMA (A+B+C+D)</t>
  </si>
  <si>
    <t xml:space="preserve">Composição dos Encargos Sociais </t>
  </si>
  <si>
    <t>Composição do BDI - Benefícios e Despesas Indiretas</t>
  </si>
  <si>
    <t>PREÇO POR POSTE (MENSAL/QTDE POSTES)</t>
  </si>
  <si>
    <t>QUANTIDADE DE POSTES = 138</t>
  </si>
  <si>
    <t>CAPACETE DE SEGURANÇA</t>
  </si>
  <si>
    <t>CUSTO MENSAL UNIFORMES E EPIs (R$/MÊS)</t>
  </si>
  <si>
    <t>FUNCIONÁRIOS</t>
  </si>
  <si>
    <t xml:space="preserve"> VEICULOS</t>
  </si>
  <si>
    <t>1.1. SALÁRIO MOTORISTA</t>
  </si>
  <si>
    <t>CUSTO MENSAL COM OLEO MOTOR</t>
  </si>
  <si>
    <t>L/5.000 KM</t>
  </si>
  <si>
    <t>L/10.000 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</si>
</sst>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00_-;\-* #,##0.000_-;_-* &quot;-&quot;??_-;_-@_-"/>
    <numFmt numFmtId="165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7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1" xfId="0" applyFont="1" applyBorder="1"/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4" fontId="0" fillId="0" borderId="1" xfId="2" applyFont="1" applyBorder="1"/>
    <xf numFmtId="2" fontId="0" fillId="0" borderId="1" xfId="0" applyNumberFormat="1" applyBorder="1"/>
    <xf numFmtId="44" fontId="2" fillId="0" borderId="1" xfId="2" applyFont="1" applyBorder="1"/>
    <xf numFmtId="2" fontId="2" fillId="0" borderId="1" xfId="0" applyNumberFormat="1" applyFont="1" applyBorder="1"/>
    <xf numFmtId="9" fontId="2" fillId="0" borderId="1" xfId="0" applyNumberFormat="1" applyFont="1" applyBorder="1" applyAlignment="1"/>
    <xf numFmtId="0" fontId="0" fillId="0" borderId="6" xfId="0" applyBorder="1"/>
    <xf numFmtId="165" fontId="0" fillId="0" borderId="1" xfId="1" applyNumberFormat="1" applyFont="1" applyBorder="1"/>
    <xf numFmtId="0" fontId="2" fillId="0" borderId="1" xfId="0" applyFont="1" applyBorder="1" applyAlignment="1">
      <alignment horizontal="left" vertical="center"/>
    </xf>
    <xf numFmtId="0" fontId="0" fillId="0" borderId="6" xfId="0" applyBorder="1" applyAlignment="1">
      <alignment horizontal="center"/>
    </xf>
    <xf numFmtId="44" fontId="0" fillId="0" borderId="6" xfId="2" applyFont="1" applyBorder="1"/>
    <xf numFmtId="44" fontId="0" fillId="0" borderId="1" xfId="0" applyNumberFormat="1" applyBorder="1"/>
    <xf numFmtId="44" fontId="0" fillId="0" borderId="6" xfId="0" applyNumberFormat="1" applyBorder="1"/>
    <xf numFmtId="9" fontId="0" fillId="0" borderId="6" xfId="0" applyNumberFormat="1" applyBorder="1" applyAlignment="1">
      <alignment horizontal="center"/>
    </xf>
    <xf numFmtId="10" fontId="0" fillId="0" borderId="6" xfId="0" applyNumberFormat="1" applyBorder="1" applyAlignment="1">
      <alignment horizontal="center"/>
    </xf>
    <xf numFmtId="44" fontId="0" fillId="0" borderId="0" xfId="0" applyNumberFormat="1"/>
    <xf numFmtId="2" fontId="0" fillId="0" borderId="1" xfId="0" applyNumberFormat="1" applyBorder="1" applyAlignment="1">
      <alignment horizontal="left"/>
    </xf>
    <xf numFmtId="0" fontId="0" fillId="0" borderId="0" xfId="0" applyBorder="1" applyAlignment="1"/>
    <xf numFmtId="0" fontId="0" fillId="0" borderId="0" xfId="0" applyBorder="1"/>
    <xf numFmtId="0" fontId="0" fillId="0" borderId="0" xfId="0" applyBorder="1" applyAlignment="1">
      <alignment horizontal="left"/>
    </xf>
    <xf numFmtId="44" fontId="0" fillId="0" borderId="5" xfId="2" applyFont="1" applyBorder="1"/>
    <xf numFmtId="44" fontId="0" fillId="0" borderId="5" xfId="0" applyNumberFormat="1" applyBorder="1"/>
    <xf numFmtId="0" fontId="2" fillId="0" borderId="0" xfId="0" applyFont="1" applyBorder="1" applyAlignment="1">
      <alignment horizontal="left" vertical="center"/>
    </xf>
    <xf numFmtId="10" fontId="0" fillId="0" borderId="1" xfId="0" applyNumberFormat="1" applyBorder="1"/>
    <xf numFmtId="44" fontId="0" fillId="2" borderId="5" xfId="0" applyNumberFormat="1" applyFill="1" applyBorder="1"/>
    <xf numFmtId="44" fontId="2" fillId="2" borderId="5" xfId="0" applyNumberFormat="1" applyFont="1" applyFill="1" applyBorder="1"/>
    <xf numFmtId="164" fontId="0" fillId="0" borderId="1" xfId="1" applyNumberFormat="1" applyFont="1" applyBorder="1"/>
    <xf numFmtId="2" fontId="0" fillId="0" borderId="0" xfId="0" applyNumberFormat="1" applyBorder="1" applyAlignment="1">
      <alignment horizontal="left"/>
    </xf>
    <xf numFmtId="44" fontId="0" fillId="0" borderId="0" xfId="2" applyFont="1"/>
    <xf numFmtId="44" fontId="0" fillId="2" borderId="5" xfId="2" applyFont="1" applyFill="1" applyBorder="1"/>
    <xf numFmtId="44" fontId="2" fillId="2" borderId="5" xfId="2" applyFont="1" applyFill="1" applyBorder="1"/>
    <xf numFmtId="0" fontId="0" fillId="0" borderId="0" xfId="0" applyFont="1"/>
    <xf numFmtId="44" fontId="2" fillId="0" borderId="5" xfId="0" applyNumberFormat="1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44" fontId="0" fillId="0" borderId="0" xfId="2" applyFont="1" applyBorder="1"/>
    <xf numFmtId="0" fontId="2" fillId="0" borderId="0" xfId="0" applyFont="1" applyAlignment="1">
      <alignment horizontal="left" vertical="center"/>
    </xf>
    <xf numFmtId="0" fontId="0" fillId="0" borderId="0" xfId="0" applyBorder="1" applyAlignment="1">
      <alignment horizontal="left" vertical="center"/>
    </xf>
    <xf numFmtId="14" fontId="0" fillId="0" borderId="1" xfId="0" applyNumberFormat="1" applyBorder="1"/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2" fillId="0" borderId="0" xfId="0" applyFont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center"/>
    </xf>
    <xf numFmtId="44" fontId="0" fillId="3" borderId="1" xfId="2" applyFont="1" applyFill="1" applyBorder="1"/>
    <xf numFmtId="9" fontId="0" fillId="3" borderId="6" xfId="0" applyNumberFormat="1" applyFill="1" applyBorder="1" applyAlignment="1">
      <alignment horizontal="center"/>
    </xf>
    <xf numFmtId="43" fontId="0" fillId="3" borderId="6" xfId="1" applyFont="1" applyFill="1" applyBorder="1" applyAlignment="1">
      <alignment horizontal="center"/>
    </xf>
    <xf numFmtId="43" fontId="0" fillId="4" borderId="6" xfId="1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1" xfId="0" applyFill="1" applyBorder="1"/>
    <xf numFmtId="43" fontId="0" fillId="3" borderId="1" xfId="1" applyFont="1" applyFill="1" applyBorder="1"/>
    <xf numFmtId="0" fontId="0" fillId="3" borderId="1" xfId="1" applyNumberFormat="1" applyFont="1" applyFill="1" applyBorder="1"/>
    <xf numFmtId="0" fontId="4" fillId="4" borderId="1" xfId="1" applyNumberFormat="1" applyFont="1" applyFill="1" applyBorder="1"/>
    <xf numFmtId="0" fontId="0" fillId="3" borderId="6" xfId="0" applyFill="1" applyBorder="1" applyAlignment="1">
      <alignment horizontal="center"/>
    </xf>
    <xf numFmtId="44" fontId="0" fillId="0" borderId="1" xfId="2" applyNumberFormat="1" applyFont="1" applyBorder="1"/>
    <xf numFmtId="0" fontId="0" fillId="3" borderId="1" xfId="0" applyFill="1" applyBorder="1"/>
    <xf numFmtId="44" fontId="0" fillId="2" borderId="0" xfId="0" applyNumberFormat="1" applyFill="1" applyBorder="1"/>
    <xf numFmtId="44" fontId="2" fillId="2" borderId="0" xfId="0" applyNumberFormat="1" applyFont="1" applyFill="1" applyBorder="1"/>
    <xf numFmtId="165" fontId="0" fillId="0" borderId="0" xfId="1" applyNumberFormat="1" applyFont="1" applyBorder="1"/>
    <xf numFmtId="164" fontId="0" fillId="0" borderId="0" xfId="1" applyNumberFormat="1" applyFont="1" applyBorder="1"/>
    <xf numFmtId="43" fontId="0" fillId="0" borderId="1" xfId="1" applyFont="1" applyBorder="1"/>
    <xf numFmtId="0" fontId="0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vertical="center"/>
    </xf>
    <xf numFmtId="43" fontId="6" fillId="7" borderId="1" xfId="0" applyNumberFormat="1" applyFont="1" applyFill="1" applyBorder="1" applyAlignment="1">
      <alignment horizontal="right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43" fontId="0" fillId="0" borderId="1" xfId="0" applyNumberFormat="1" applyFont="1" applyBorder="1" applyAlignment="1">
      <alignment vertical="center"/>
    </xf>
    <xf numFmtId="0" fontId="0" fillId="0" borderId="1" xfId="0" applyFont="1" applyBorder="1" applyAlignment="1">
      <alignment horizontal="right" vertical="center"/>
    </xf>
    <xf numFmtId="43" fontId="6" fillId="7" borderId="1" xfId="0" applyNumberFormat="1" applyFont="1" applyFill="1" applyBorder="1" applyAlignment="1">
      <alignment vertical="center"/>
    </xf>
    <xf numFmtId="43" fontId="0" fillId="0" borderId="1" xfId="0" applyNumberFormat="1" applyBorder="1" applyAlignment="1">
      <alignment horizontal="right" vertical="center"/>
    </xf>
    <xf numFmtId="43" fontId="0" fillId="7" borderId="1" xfId="0" applyNumberFormat="1" applyFont="1" applyFill="1" applyBorder="1" applyAlignment="1">
      <alignment vertical="center"/>
    </xf>
    <xf numFmtId="0" fontId="0" fillId="0" borderId="1" xfId="0" applyFont="1" applyBorder="1" applyAlignment="1">
      <alignment vertical="center"/>
    </xf>
    <xf numFmtId="2" fontId="0" fillId="0" borderId="1" xfId="0" applyNumberFormat="1" applyFont="1" applyBorder="1" applyAlignment="1">
      <alignment vertical="center"/>
    </xf>
    <xf numFmtId="0" fontId="0" fillId="8" borderId="1" xfId="0" applyFont="1" applyFill="1" applyBorder="1" applyAlignment="1">
      <alignment horizontal="right" vertical="center"/>
    </xf>
    <xf numFmtId="0" fontId="6" fillId="8" borderId="1" xfId="0" applyFont="1" applyFill="1" applyBorder="1" applyAlignment="1">
      <alignment vertical="center"/>
    </xf>
    <xf numFmtId="2" fontId="6" fillId="8" borderId="1" xfId="0" applyNumberFormat="1" applyFont="1" applyFill="1" applyBorder="1" applyAlignment="1">
      <alignment vertical="center"/>
    </xf>
    <xf numFmtId="164" fontId="3" fillId="3" borderId="1" xfId="1" applyNumberFormat="1" applyFont="1" applyFill="1" applyBorder="1"/>
    <xf numFmtId="164" fontId="0" fillId="3" borderId="1" xfId="1" applyNumberFormat="1" applyFont="1" applyFill="1" applyBorder="1"/>
    <xf numFmtId="164" fontId="4" fillId="3" borderId="1" xfId="1" applyNumberFormat="1" applyFont="1" applyFill="1" applyBorder="1"/>
    <xf numFmtId="164" fontId="4" fillId="4" borderId="1" xfId="1" applyNumberFormat="1" applyFont="1" applyFill="1" applyBorder="1"/>
    <xf numFmtId="0" fontId="0" fillId="0" borderId="0" xfId="0" applyBorder="1" applyAlignment="1">
      <alignment horizontal="left"/>
    </xf>
    <xf numFmtId="0" fontId="0" fillId="4" borderId="0" xfId="0" applyFill="1" applyBorder="1"/>
    <xf numFmtId="165" fontId="0" fillId="4" borderId="0" xfId="1" applyNumberFormat="1" applyFont="1" applyFill="1" applyBorder="1"/>
    <xf numFmtId="44" fontId="0" fillId="4" borderId="0" xfId="2" applyFont="1" applyFill="1" applyBorder="1"/>
    <xf numFmtId="0" fontId="8" fillId="0" borderId="19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20" xfId="0" applyFont="1" applyBorder="1" applyAlignment="1">
      <alignment horizontal="left" vertical="center"/>
    </xf>
    <xf numFmtId="10" fontId="8" fillId="0" borderId="20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left" vertical="center"/>
    </xf>
    <xf numFmtId="10" fontId="9" fillId="0" borderId="20" xfId="0" applyNumberFormat="1" applyFont="1" applyBorder="1" applyAlignment="1">
      <alignment horizontal="right" vertical="center"/>
    </xf>
    <xf numFmtId="0" fontId="8" fillId="7" borderId="19" xfId="0" applyFont="1" applyFill="1" applyBorder="1" applyAlignment="1">
      <alignment horizontal="left" vertical="center"/>
    </xf>
    <xf numFmtId="0" fontId="9" fillId="7" borderId="1" xfId="0" applyFont="1" applyFill="1" applyBorder="1" applyAlignment="1">
      <alignment horizontal="left" vertical="center"/>
    </xf>
    <xf numFmtId="10" fontId="9" fillId="7" borderId="20" xfId="0" applyNumberFormat="1" applyFont="1" applyFill="1" applyBorder="1" applyAlignment="1">
      <alignment horizontal="right" vertical="center"/>
    </xf>
    <xf numFmtId="0" fontId="10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8" fillId="9" borderId="21" xfId="0" applyFont="1" applyFill="1" applyBorder="1" applyAlignment="1">
      <alignment horizontal="left" vertical="center"/>
    </xf>
    <xf numFmtId="0" fontId="9" fillId="9" borderId="22" xfId="0" applyFont="1" applyFill="1" applyBorder="1" applyAlignment="1">
      <alignment horizontal="left" vertical="center"/>
    </xf>
    <xf numFmtId="10" fontId="9" fillId="9" borderId="23" xfId="0" applyNumberFormat="1" applyFont="1" applyFill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44" fontId="2" fillId="0" borderId="0" xfId="0" applyNumberFormat="1" applyFont="1" applyBorder="1" applyAlignment="1">
      <alignment vertical="center"/>
    </xf>
    <xf numFmtId="44" fontId="2" fillId="0" borderId="5" xfId="0" applyNumberFormat="1" applyFont="1" applyBorder="1"/>
    <xf numFmtId="164" fontId="0" fillId="4" borderId="1" xfId="1" applyNumberFormat="1" applyFont="1" applyFill="1" applyBorder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0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2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0" fillId="0" borderId="3" xfId="0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Font="1" applyBorder="1" applyAlignment="1">
      <alignment horizontal="left" vertical="top"/>
    </xf>
    <xf numFmtId="0" fontId="0" fillId="0" borderId="3" xfId="0" applyFont="1" applyBorder="1" applyAlignment="1">
      <alignment horizontal="left" vertical="top"/>
    </xf>
    <xf numFmtId="0" fontId="0" fillId="0" borderId="4" xfId="0" applyFont="1" applyBorder="1" applyAlignment="1">
      <alignment horizontal="left" vertical="top"/>
    </xf>
    <xf numFmtId="0" fontId="0" fillId="0" borderId="8" xfId="0" applyFont="1" applyBorder="1" applyAlignment="1">
      <alignment horizontal="left" vertic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5" xfId="0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0" xfId="0" applyBorder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top"/>
    </xf>
    <xf numFmtId="0" fontId="2" fillId="0" borderId="8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0" fillId="0" borderId="15" xfId="0" applyBorder="1" applyAlignment="1">
      <alignment horizontal="center"/>
    </xf>
    <xf numFmtId="0" fontId="2" fillId="0" borderId="24" xfId="0" applyFont="1" applyBorder="1" applyAlignment="1">
      <alignment horizontal="center" vertical="center"/>
    </xf>
    <xf numFmtId="0" fontId="7" fillId="8" borderId="16" xfId="0" applyFont="1" applyFill="1" applyBorder="1" applyAlignment="1">
      <alignment horizontal="center" vertical="center"/>
    </xf>
    <xf numFmtId="0" fontId="7" fillId="8" borderId="17" xfId="0" applyFont="1" applyFill="1" applyBorder="1" applyAlignment="1">
      <alignment horizontal="center" vertical="center"/>
    </xf>
    <xf numFmtId="0" fontId="7" fillId="8" borderId="18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left" vertical="center"/>
    </xf>
    <xf numFmtId="0" fontId="6" fillId="6" borderId="1" xfId="0" applyFont="1" applyFill="1" applyBorder="1" applyAlignment="1">
      <alignment horizontal="center" vertical="center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0</xdr:row>
      <xdr:rowOff>85725</xdr:rowOff>
    </xdr:from>
    <xdr:to>
      <xdr:col>2</xdr:col>
      <xdr:colOff>447675</xdr:colOff>
      <xdr:row>4</xdr:row>
      <xdr:rowOff>87686</xdr:rowOff>
    </xdr:to>
    <xdr:pic>
      <xdr:nvPicPr>
        <xdr:cNvPr id="3" name="Imagem 2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85725"/>
          <a:ext cx="809625" cy="7639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35"/>
  <sheetViews>
    <sheetView tabSelected="1" topLeftCell="A119" zoomScaleNormal="100" workbookViewId="0">
      <selection activeCell="M132" sqref="M132"/>
    </sheetView>
  </sheetViews>
  <sheetFormatPr defaultRowHeight="15" x14ac:dyDescent="0.25"/>
  <cols>
    <col min="1" max="1" width="2.42578125" customWidth="1"/>
    <col min="2" max="2" width="6.85546875" style="40" bestFit="1" customWidth="1"/>
    <col min="3" max="3" width="11.28515625" bestFit="1" customWidth="1"/>
    <col min="6" max="6" width="17.7109375" customWidth="1"/>
    <col min="7" max="7" width="18.42578125" customWidth="1"/>
    <col min="8" max="8" width="17.140625" customWidth="1"/>
    <col min="9" max="9" width="16.7109375" customWidth="1"/>
    <col min="10" max="10" width="16" customWidth="1"/>
    <col min="11" max="11" width="13.85546875" customWidth="1"/>
    <col min="12" max="12" width="9.140625" customWidth="1"/>
    <col min="13" max="14" width="13.28515625" style="35" customWidth="1"/>
  </cols>
  <sheetData>
    <row r="1" spans="2:11" x14ac:dyDescent="0.25">
      <c r="B1" s="116"/>
      <c r="C1" s="116"/>
      <c r="D1" s="117" t="s">
        <v>0</v>
      </c>
      <c r="E1" s="116"/>
      <c r="F1" s="116"/>
      <c r="G1" s="116"/>
      <c r="H1" s="116"/>
      <c r="I1" s="116"/>
      <c r="J1" s="116"/>
      <c r="K1" s="116"/>
    </row>
    <row r="2" spans="2:11" x14ac:dyDescent="0.25">
      <c r="B2" s="116"/>
      <c r="C2" s="116"/>
      <c r="D2" s="117" t="s">
        <v>1</v>
      </c>
      <c r="E2" s="117"/>
      <c r="F2" s="117"/>
      <c r="G2" s="117"/>
      <c r="H2" s="117"/>
      <c r="I2" s="117"/>
      <c r="J2" s="117"/>
      <c r="K2" s="117"/>
    </row>
    <row r="3" spans="2:11" x14ac:dyDescent="0.25">
      <c r="B3" s="116"/>
      <c r="C3" s="116"/>
    </row>
    <row r="4" spans="2:11" x14ac:dyDescent="0.25">
      <c r="D4" s="117" t="s">
        <v>161</v>
      </c>
      <c r="E4" s="116"/>
      <c r="F4" s="116"/>
      <c r="G4" s="116"/>
      <c r="H4" s="116"/>
      <c r="I4" s="116"/>
      <c r="J4" s="116"/>
      <c r="K4" s="116"/>
    </row>
    <row r="6" spans="2:11" x14ac:dyDescent="0.25">
      <c r="B6" s="7" t="s">
        <v>2</v>
      </c>
      <c r="C6" s="46"/>
    </row>
    <row r="8" spans="2:11" ht="15.75" thickBot="1" x14ac:dyDescent="0.3"/>
    <row r="9" spans="2:11" ht="15.75" thickBot="1" x14ac:dyDescent="0.3">
      <c r="B9" s="124" t="s">
        <v>3</v>
      </c>
      <c r="C9" s="125"/>
      <c r="D9" s="125"/>
      <c r="E9" s="125"/>
      <c r="F9" s="125"/>
      <c r="G9" s="125"/>
      <c r="H9" s="125"/>
      <c r="I9" s="125"/>
      <c r="J9" s="125"/>
      <c r="K9" s="126"/>
    </row>
    <row r="10" spans="2:11" x14ac:dyDescent="0.25">
      <c r="B10" s="6" t="s">
        <v>4</v>
      </c>
      <c r="C10" s="127" t="s">
        <v>93</v>
      </c>
      <c r="D10" s="128"/>
      <c r="E10" s="128"/>
      <c r="F10" s="128"/>
      <c r="G10" s="128"/>
      <c r="H10" s="128"/>
      <c r="I10" s="128"/>
      <c r="J10" s="4" t="s">
        <v>6</v>
      </c>
      <c r="K10" s="5" t="s">
        <v>5</v>
      </c>
    </row>
    <row r="11" spans="2:11" x14ac:dyDescent="0.25">
      <c r="B11" s="7">
        <v>1</v>
      </c>
      <c r="C11" s="118" t="s">
        <v>8</v>
      </c>
      <c r="D11" s="119"/>
      <c r="E11" s="119"/>
      <c r="F11" s="119"/>
      <c r="G11" s="119"/>
      <c r="H11" s="119"/>
      <c r="I11" s="120"/>
      <c r="J11" s="8">
        <f>K70</f>
        <v>9394.2395079038961</v>
      </c>
      <c r="K11" s="9">
        <f>(J11/J16)*100</f>
        <v>58.302140537320504</v>
      </c>
    </row>
    <row r="12" spans="2:11" x14ac:dyDescent="0.25">
      <c r="B12" s="7">
        <v>2</v>
      </c>
      <c r="C12" s="118" t="s">
        <v>9</v>
      </c>
      <c r="D12" s="119"/>
      <c r="E12" s="119"/>
      <c r="F12" s="119"/>
      <c r="G12" s="119"/>
      <c r="H12" s="119"/>
      <c r="I12" s="120"/>
      <c r="J12" s="8">
        <f>K109</f>
        <v>556.49374999999998</v>
      </c>
      <c r="K12" s="9">
        <f>(J12/J16)*100</f>
        <v>3.4536884857303143</v>
      </c>
    </row>
    <row r="13" spans="2:11" x14ac:dyDescent="0.25">
      <c r="B13" s="7">
        <v>3</v>
      </c>
      <c r="C13" s="118" t="s">
        <v>10</v>
      </c>
      <c r="D13" s="119"/>
      <c r="E13" s="119"/>
      <c r="F13" s="119"/>
      <c r="G13" s="119"/>
      <c r="H13" s="119"/>
      <c r="I13" s="120"/>
      <c r="J13" s="8">
        <f>K208</f>
        <v>2197.3214607618597</v>
      </c>
      <c r="K13" s="9">
        <f>(J13/J16)*100</f>
        <v>13.636925533272116</v>
      </c>
    </row>
    <row r="14" spans="2:11" x14ac:dyDescent="0.25">
      <c r="B14" s="7">
        <v>4</v>
      </c>
      <c r="C14" s="118" t="s">
        <v>11</v>
      </c>
      <c r="D14" s="119"/>
      <c r="E14" s="119"/>
      <c r="F14" s="119"/>
      <c r="G14" s="119"/>
      <c r="H14" s="119"/>
      <c r="I14" s="120"/>
      <c r="J14" s="8">
        <f>K220</f>
        <v>126.66666666666667</v>
      </c>
      <c r="K14" s="9">
        <f>(J14/J16)*100</f>
        <v>0.78611342569886267</v>
      </c>
    </row>
    <row r="15" spans="2:11" x14ac:dyDescent="0.25">
      <c r="B15" s="7">
        <v>5</v>
      </c>
      <c r="C15" s="118" t="s">
        <v>12</v>
      </c>
      <c r="D15" s="119"/>
      <c r="E15" s="119"/>
      <c r="F15" s="119"/>
      <c r="G15" s="119"/>
      <c r="H15" s="119"/>
      <c r="I15" s="120"/>
      <c r="J15" s="8">
        <f>K228</f>
        <v>3838.3053771934483</v>
      </c>
      <c r="K15" s="9">
        <f>(J15/J16)*100</f>
        <v>23.821132017978215</v>
      </c>
    </row>
    <row r="16" spans="2:11" x14ac:dyDescent="0.25">
      <c r="B16" s="121" t="s">
        <v>7</v>
      </c>
      <c r="C16" s="122"/>
      <c r="D16" s="122"/>
      <c r="E16" s="122"/>
      <c r="F16" s="122"/>
      <c r="G16" s="122"/>
      <c r="H16" s="122"/>
      <c r="I16" s="123"/>
      <c r="J16" s="10">
        <f>SUM(J11:J15)</f>
        <v>16113.026762525869</v>
      </c>
      <c r="K16" s="11">
        <f>SUM(K11:K15)</f>
        <v>100.00000000000001</v>
      </c>
    </row>
    <row r="18" spans="2:11" x14ac:dyDescent="0.25">
      <c r="B18" s="129" t="s">
        <v>13</v>
      </c>
      <c r="C18" s="135"/>
      <c r="D18" s="135"/>
      <c r="E18" s="135"/>
      <c r="F18" s="135"/>
      <c r="G18" s="135"/>
      <c r="H18" s="135"/>
      <c r="I18" s="135"/>
      <c r="J18" s="135"/>
      <c r="K18" s="135"/>
    </row>
    <row r="19" spans="2:11" x14ac:dyDescent="0.25">
      <c r="B19" s="130" t="s">
        <v>8</v>
      </c>
      <c r="C19" s="131"/>
      <c r="D19" s="131"/>
      <c r="E19" s="131"/>
      <c r="F19" s="131"/>
      <c r="G19" s="131"/>
      <c r="H19" s="131"/>
      <c r="I19" s="131"/>
      <c r="J19" s="131"/>
      <c r="K19" s="132"/>
    </row>
    <row r="20" spans="2:11" x14ac:dyDescent="0.25">
      <c r="B20" s="7" t="s">
        <v>4</v>
      </c>
      <c r="C20" s="127" t="s">
        <v>236</v>
      </c>
      <c r="D20" s="128"/>
      <c r="E20" s="128"/>
      <c r="F20" s="128"/>
      <c r="G20" s="128"/>
      <c r="H20" s="128"/>
      <c r="I20" s="128"/>
      <c r="J20" s="135" t="s">
        <v>14</v>
      </c>
      <c r="K20" s="135"/>
    </row>
    <row r="21" spans="2:11" x14ac:dyDescent="0.25">
      <c r="B21" s="7">
        <v>1</v>
      </c>
      <c r="C21" s="136" t="s">
        <v>34</v>
      </c>
      <c r="D21" s="137"/>
      <c r="E21" s="137"/>
      <c r="F21" s="137"/>
      <c r="G21" s="137"/>
      <c r="H21" s="137"/>
      <c r="I21" s="138"/>
      <c r="J21" s="139">
        <v>1</v>
      </c>
      <c r="K21" s="140"/>
    </row>
    <row r="22" spans="2:11" x14ac:dyDescent="0.25">
      <c r="B22" s="7">
        <v>1</v>
      </c>
      <c r="C22" s="118" t="s">
        <v>95</v>
      </c>
      <c r="D22" s="119"/>
      <c r="E22" s="119"/>
      <c r="F22" s="119"/>
      <c r="G22" s="119"/>
      <c r="H22" s="119"/>
      <c r="I22" s="120"/>
      <c r="J22" s="135">
        <v>2</v>
      </c>
      <c r="K22" s="135"/>
    </row>
    <row r="23" spans="2:11" x14ac:dyDescent="0.25">
      <c r="B23" s="121" t="s">
        <v>18</v>
      </c>
      <c r="C23" s="133"/>
      <c r="D23" s="133"/>
      <c r="E23" s="133"/>
      <c r="F23" s="133"/>
      <c r="G23" s="133"/>
      <c r="H23" s="133"/>
      <c r="I23" s="134"/>
      <c r="J23" s="129">
        <f>SUM(J21:K22)</f>
        <v>3</v>
      </c>
      <c r="K23" s="129"/>
    </row>
    <row r="24" spans="2:11" x14ac:dyDescent="0.25">
      <c r="B24" s="139"/>
      <c r="C24" s="145"/>
      <c r="D24" s="145"/>
      <c r="E24" s="145"/>
      <c r="F24" s="145"/>
      <c r="G24" s="145"/>
      <c r="H24" s="145"/>
      <c r="I24" s="145"/>
      <c r="J24" s="145"/>
      <c r="K24" s="140"/>
    </row>
    <row r="25" spans="2:11" x14ac:dyDescent="0.25">
      <c r="B25" s="7" t="s">
        <v>4</v>
      </c>
      <c r="C25" s="127" t="s">
        <v>237</v>
      </c>
      <c r="D25" s="128"/>
      <c r="E25" s="128"/>
      <c r="F25" s="128"/>
      <c r="G25" s="128"/>
      <c r="H25" s="128"/>
      <c r="I25" s="128"/>
      <c r="J25" s="135" t="s">
        <v>14</v>
      </c>
      <c r="K25" s="135"/>
    </row>
    <row r="26" spans="2:11" x14ac:dyDescent="0.25">
      <c r="B26" s="7">
        <v>1</v>
      </c>
      <c r="C26" s="118" t="s">
        <v>164</v>
      </c>
      <c r="D26" s="119"/>
      <c r="E26" s="119"/>
      <c r="F26" s="119"/>
      <c r="G26" s="119"/>
      <c r="H26" s="119"/>
      <c r="I26" s="120"/>
      <c r="J26" s="135">
        <v>1</v>
      </c>
      <c r="K26" s="135"/>
    </row>
    <row r="27" spans="2:11" x14ac:dyDescent="0.25">
      <c r="B27" s="58">
        <v>2</v>
      </c>
      <c r="C27" s="119" t="s">
        <v>101</v>
      </c>
      <c r="D27" s="119"/>
      <c r="E27" s="119"/>
      <c r="F27" s="119"/>
      <c r="G27" s="119"/>
      <c r="H27" s="119"/>
      <c r="I27" s="120"/>
      <c r="J27" s="139">
        <v>1</v>
      </c>
      <c r="K27" s="140"/>
    </row>
    <row r="28" spans="2:11" x14ac:dyDescent="0.25">
      <c r="B28" s="121" t="s">
        <v>15</v>
      </c>
      <c r="C28" s="133"/>
      <c r="D28" s="133"/>
      <c r="E28" s="133"/>
      <c r="F28" s="133"/>
      <c r="G28" s="133"/>
      <c r="H28" s="133"/>
      <c r="I28" s="134"/>
      <c r="J28" s="135">
        <f>SUM(J26:K27)</f>
        <v>2</v>
      </c>
      <c r="K28" s="135"/>
    </row>
    <row r="30" spans="2:11" x14ac:dyDescent="0.25">
      <c r="B30" s="142" t="s">
        <v>16</v>
      </c>
      <c r="C30" s="143"/>
      <c r="D30" s="143"/>
      <c r="E30" s="143"/>
      <c r="F30" s="143"/>
      <c r="G30" s="143"/>
      <c r="H30" s="143"/>
      <c r="I30" s="143"/>
      <c r="J30" s="144"/>
      <c r="K30" s="12">
        <v>0.75</v>
      </c>
    </row>
    <row r="32" spans="2:11" x14ac:dyDescent="0.25">
      <c r="B32" s="141" t="s">
        <v>17</v>
      </c>
      <c r="C32" s="141"/>
      <c r="D32" s="141"/>
      <c r="E32" s="141"/>
      <c r="F32" s="141"/>
      <c r="G32" s="141"/>
      <c r="H32" s="141"/>
      <c r="I32" s="141"/>
      <c r="J32" s="141"/>
      <c r="K32" s="141"/>
    </row>
    <row r="33" spans="2:11" x14ac:dyDescent="0.25">
      <c r="B33" s="141"/>
      <c r="C33" s="141"/>
      <c r="D33" s="141"/>
      <c r="E33" s="141"/>
      <c r="F33" s="141"/>
      <c r="G33" s="141"/>
      <c r="H33" s="141"/>
      <c r="I33" s="141"/>
      <c r="J33" s="141"/>
      <c r="K33" s="141"/>
    </row>
    <row r="34" spans="2:11" x14ac:dyDescent="0.25">
      <c r="B34" s="152" t="s">
        <v>238</v>
      </c>
      <c r="C34" s="152"/>
      <c r="D34" s="152"/>
      <c r="E34" s="152"/>
      <c r="F34" s="44"/>
      <c r="G34" s="44"/>
      <c r="H34" s="44"/>
      <c r="I34" s="44"/>
      <c r="J34" s="44"/>
      <c r="K34" s="44"/>
    </row>
    <row r="35" spans="2:11" x14ac:dyDescent="0.25">
      <c r="B35" s="149" t="s">
        <v>23</v>
      </c>
      <c r="C35" s="150"/>
      <c r="D35" s="150"/>
      <c r="E35" s="150"/>
      <c r="F35" s="151"/>
      <c r="G35" s="15" t="s">
        <v>22</v>
      </c>
      <c r="H35" s="15" t="s">
        <v>14</v>
      </c>
      <c r="I35" s="15" t="s">
        <v>24</v>
      </c>
      <c r="J35" s="15" t="s">
        <v>25</v>
      </c>
      <c r="K35" s="15" t="s">
        <v>28</v>
      </c>
    </row>
    <row r="36" spans="2:11" x14ac:dyDescent="0.25">
      <c r="B36" s="153" t="s">
        <v>91</v>
      </c>
      <c r="C36" s="154"/>
      <c r="D36" s="154"/>
      <c r="E36" s="154"/>
      <c r="F36" s="155"/>
      <c r="G36" s="1" t="s">
        <v>26</v>
      </c>
      <c r="H36" s="2">
        <v>1</v>
      </c>
      <c r="I36" s="54">
        <v>1818.79</v>
      </c>
      <c r="J36" s="18">
        <f>H36*I36</f>
        <v>1818.79</v>
      </c>
      <c r="K36" s="1"/>
    </row>
    <row r="37" spans="2:11" x14ac:dyDescent="0.25">
      <c r="B37" s="153" t="s">
        <v>94</v>
      </c>
      <c r="C37" s="154"/>
      <c r="D37" s="154"/>
      <c r="E37" s="154"/>
      <c r="F37" s="155"/>
      <c r="G37" s="1" t="s">
        <v>26</v>
      </c>
      <c r="H37" s="2">
        <v>1</v>
      </c>
      <c r="I37" s="54">
        <v>1212</v>
      </c>
      <c r="J37" s="18"/>
      <c r="K37" s="1"/>
    </row>
    <row r="38" spans="2:11" x14ac:dyDescent="0.25">
      <c r="B38" s="153" t="s">
        <v>19</v>
      </c>
      <c r="C38" s="154"/>
      <c r="D38" s="154"/>
      <c r="E38" s="154"/>
      <c r="F38" s="155"/>
      <c r="G38" s="13" t="s">
        <v>5</v>
      </c>
      <c r="H38" s="20">
        <v>0</v>
      </c>
      <c r="I38" s="17">
        <v>1212</v>
      </c>
      <c r="J38" s="19">
        <f>I38*H38</f>
        <v>0</v>
      </c>
      <c r="K38" s="13"/>
    </row>
    <row r="39" spans="2:11" x14ac:dyDescent="0.25">
      <c r="B39" s="148" t="s">
        <v>96</v>
      </c>
      <c r="C39" s="148"/>
      <c r="D39" s="148"/>
      <c r="E39" s="148"/>
      <c r="F39" s="148"/>
      <c r="G39" s="13" t="s">
        <v>98</v>
      </c>
      <c r="H39" s="56">
        <v>0</v>
      </c>
      <c r="I39" s="17">
        <f>I36/220*1.5</f>
        <v>12.400840909090908</v>
      </c>
      <c r="J39" s="19">
        <f>I39*H39</f>
        <v>0</v>
      </c>
      <c r="K39" s="13"/>
    </row>
    <row r="40" spans="2:11" x14ac:dyDescent="0.25">
      <c r="B40" s="148" t="s">
        <v>97</v>
      </c>
      <c r="C40" s="148"/>
      <c r="D40" s="148"/>
      <c r="E40" s="148"/>
      <c r="F40" s="148"/>
      <c r="G40" s="13" t="s">
        <v>98</v>
      </c>
      <c r="H40" s="56">
        <v>8</v>
      </c>
      <c r="I40" s="17"/>
      <c r="J40" s="19"/>
      <c r="K40" s="13"/>
    </row>
    <row r="41" spans="2:11" x14ac:dyDescent="0.25">
      <c r="B41" s="153" t="s">
        <v>99</v>
      </c>
      <c r="C41" s="154"/>
      <c r="D41" s="154"/>
      <c r="E41" s="154"/>
      <c r="F41" s="155"/>
      <c r="G41" s="13" t="s">
        <v>100</v>
      </c>
      <c r="H41" s="57">
        <f>H40*8/7</f>
        <v>9.1428571428571423</v>
      </c>
      <c r="I41" s="17">
        <f>I36/220*1.5*1.2</f>
        <v>14.881009090909089</v>
      </c>
      <c r="J41" s="19">
        <f>I41*H41</f>
        <v>136.05494025974022</v>
      </c>
      <c r="K41" s="13"/>
    </row>
    <row r="42" spans="2:11" x14ac:dyDescent="0.25">
      <c r="B42" s="153" t="s">
        <v>20</v>
      </c>
      <c r="C42" s="154"/>
      <c r="D42" s="154"/>
      <c r="E42" s="154"/>
      <c r="F42" s="155"/>
      <c r="G42" s="13"/>
      <c r="H42" s="16"/>
      <c r="I42" s="13"/>
      <c r="J42" s="19">
        <f>SUM(J36:J41)</f>
        <v>1954.8449402597403</v>
      </c>
      <c r="K42" s="13"/>
    </row>
    <row r="43" spans="2:11" x14ac:dyDescent="0.25">
      <c r="B43" s="153" t="s">
        <v>21</v>
      </c>
      <c r="C43" s="154"/>
      <c r="D43" s="154"/>
      <c r="E43" s="154"/>
      <c r="F43" s="155"/>
      <c r="G43" s="13" t="s">
        <v>5</v>
      </c>
      <c r="H43" s="21">
        <v>0.70599999999999996</v>
      </c>
      <c r="I43" s="19">
        <f>J42</f>
        <v>1954.8449402597403</v>
      </c>
      <c r="J43" s="19">
        <f>I43*H43</f>
        <v>1380.1205278233765</v>
      </c>
      <c r="K43" s="13"/>
    </row>
    <row r="44" spans="2:11" x14ac:dyDescent="0.25">
      <c r="B44" s="153" t="s">
        <v>31</v>
      </c>
      <c r="C44" s="154"/>
      <c r="D44" s="154"/>
      <c r="E44" s="154"/>
      <c r="F44" s="155"/>
      <c r="G44" s="13"/>
      <c r="H44" s="16"/>
      <c r="I44" s="13"/>
      <c r="J44" s="19">
        <f>J42+J43</f>
        <v>3334.9654680831168</v>
      </c>
      <c r="K44" s="1"/>
    </row>
    <row r="45" spans="2:11" x14ac:dyDescent="0.25">
      <c r="B45" s="153" t="s">
        <v>30</v>
      </c>
      <c r="C45" s="154"/>
      <c r="D45" s="154"/>
      <c r="E45" s="154"/>
      <c r="F45" s="155"/>
      <c r="G45" s="13" t="s">
        <v>27</v>
      </c>
      <c r="H45" s="55">
        <f>K30</f>
        <v>0.75</v>
      </c>
      <c r="I45" s="19">
        <f>J44</f>
        <v>3334.9654680831168</v>
      </c>
      <c r="J45" s="19">
        <f>H45*I45</f>
        <v>2501.2241010623375</v>
      </c>
      <c r="K45" s="1"/>
    </row>
    <row r="46" spans="2:11" x14ac:dyDescent="0.25">
      <c r="B46" s="156" t="s">
        <v>92</v>
      </c>
      <c r="C46" s="156"/>
      <c r="D46" s="156"/>
      <c r="E46" s="156"/>
      <c r="F46" s="156"/>
      <c r="H46" s="148" t="s">
        <v>29</v>
      </c>
      <c r="I46" s="148"/>
      <c r="J46" s="23">
        <v>1</v>
      </c>
      <c r="K46" s="18">
        <f>J45*J46</f>
        <v>2501.2241010623375</v>
      </c>
    </row>
    <row r="47" spans="2:11" x14ac:dyDescent="0.25">
      <c r="B47" s="45"/>
      <c r="C47" s="45"/>
      <c r="D47" s="45"/>
      <c r="E47" s="45"/>
      <c r="F47" s="45"/>
      <c r="H47" s="52"/>
      <c r="I47" s="52"/>
      <c r="J47" s="34"/>
      <c r="K47" s="22"/>
    </row>
    <row r="48" spans="2:11" x14ac:dyDescent="0.25">
      <c r="B48" s="152" t="s">
        <v>102</v>
      </c>
      <c r="C48" s="152"/>
      <c r="D48" s="152"/>
      <c r="E48" s="152"/>
      <c r="F48" s="50"/>
      <c r="G48" s="50"/>
      <c r="H48" s="50"/>
      <c r="I48" s="50"/>
      <c r="J48" s="50"/>
      <c r="K48" s="50"/>
    </row>
    <row r="49" spans="2:11" x14ac:dyDescent="0.25">
      <c r="B49" s="149" t="s">
        <v>23</v>
      </c>
      <c r="C49" s="150"/>
      <c r="D49" s="150"/>
      <c r="E49" s="150"/>
      <c r="F49" s="151"/>
      <c r="G49" s="15" t="s">
        <v>22</v>
      </c>
      <c r="H49" s="15" t="s">
        <v>14</v>
      </c>
      <c r="I49" s="15" t="s">
        <v>24</v>
      </c>
      <c r="J49" s="15" t="s">
        <v>25</v>
      </c>
      <c r="K49" s="15" t="s">
        <v>28</v>
      </c>
    </row>
    <row r="50" spans="2:11" x14ac:dyDescent="0.25">
      <c r="B50" s="153" t="s">
        <v>91</v>
      </c>
      <c r="C50" s="154"/>
      <c r="D50" s="154"/>
      <c r="E50" s="154"/>
      <c r="F50" s="155"/>
      <c r="G50" s="1" t="s">
        <v>26</v>
      </c>
      <c r="H50" s="53">
        <v>1</v>
      </c>
      <c r="I50" s="54">
        <v>2247.5100000000002</v>
      </c>
      <c r="J50" s="18">
        <f>H50*I50</f>
        <v>2247.5100000000002</v>
      </c>
      <c r="K50" s="1"/>
    </row>
    <row r="51" spans="2:11" x14ac:dyDescent="0.25">
      <c r="B51" s="153" t="s">
        <v>94</v>
      </c>
      <c r="C51" s="154"/>
      <c r="D51" s="154"/>
      <c r="E51" s="154"/>
      <c r="F51" s="155"/>
      <c r="G51" s="1" t="s">
        <v>26</v>
      </c>
      <c r="H51" s="53">
        <v>1</v>
      </c>
      <c r="I51" s="54">
        <v>1212</v>
      </c>
      <c r="J51" s="18"/>
      <c r="K51" s="1"/>
    </row>
    <row r="52" spans="2:11" x14ac:dyDescent="0.25">
      <c r="B52" s="153" t="s">
        <v>19</v>
      </c>
      <c r="C52" s="154"/>
      <c r="D52" s="154"/>
      <c r="E52" s="154"/>
      <c r="F52" s="155"/>
      <c r="G52" s="13" t="s">
        <v>5</v>
      </c>
      <c r="H52" s="20">
        <v>0</v>
      </c>
      <c r="I52" s="17">
        <v>1212</v>
      </c>
      <c r="J52" s="19">
        <f>I52*H52</f>
        <v>0</v>
      </c>
      <c r="K52" s="13"/>
    </row>
    <row r="53" spans="2:11" x14ac:dyDescent="0.25">
      <c r="B53" s="148" t="s">
        <v>96</v>
      </c>
      <c r="C53" s="148"/>
      <c r="D53" s="148"/>
      <c r="E53" s="148"/>
      <c r="F53" s="148"/>
      <c r="G53" s="13" t="s">
        <v>98</v>
      </c>
      <c r="H53" s="56">
        <v>0</v>
      </c>
      <c r="I53" s="17">
        <f>I50/220*1.5</f>
        <v>15.323931818181821</v>
      </c>
      <c r="J53" s="19">
        <f>I53*H53</f>
        <v>0</v>
      </c>
      <c r="K53" s="13"/>
    </row>
    <row r="54" spans="2:11" x14ac:dyDescent="0.25">
      <c r="B54" s="148" t="s">
        <v>97</v>
      </c>
      <c r="C54" s="148"/>
      <c r="D54" s="148"/>
      <c r="E54" s="148"/>
      <c r="F54" s="148"/>
      <c r="G54" s="13" t="s">
        <v>98</v>
      </c>
      <c r="H54" s="56">
        <v>16</v>
      </c>
      <c r="I54" s="17"/>
      <c r="J54" s="19"/>
      <c r="K54" s="13"/>
    </row>
    <row r="55" spans="2:11" x14ac:dyDescent="0.25">
      <c r="B55" s="153" t="s">
        <v>99</v>
      </c>
      <c r="C55" s="154"/>
      <c r="D55" s="154"/>
      <c r="E55" s="154"/>
      <c r="F55" s="155"/>
      <c r="G55" s="13" t="s">
        <v>100</v>
      </c>
      <c r="H55" s="57">
        <f>H54*8/7</f>
        <v>18.285714285714285</v>
      </c>
      <c r="I55" s="17">
        <f>I50/220*1.5*1.2</f>
        <v>18.388718181818184</v>
      </c>
      <c r="J55" s="19">
        <f>I55*H55</f>
        <v>336.25084675324678</v>
      </c>
      <c r="K55" s="13"/>
    </row>
    <row r="56" spans="2:11" x14ac:dyDescent="0.25">
      <c r="B56" s="153" t="s">
        <v>20</v>
      </c>
      <c r="C56" s="154"/>
      <c r="D56" s="154"/>
      <c r="E56" s="154"/>
      <c r="F56" s="155"/>
      <c r="G56" s="13"/>
      <c r="H56" s="16"/>
      <c r="I56" s="13"/>
      <c r="J56" s="19">
        <f>SUM(J50:J55)</f>
        <v>2583.7608467532468</v>
      </c>
      <c r="K56" s="13"/>
    </row>
    <row r="57" spans="2:11" x14ac:dyDescent="0.25">
      <c r="B57" s="153" t="s">
        <v>21</v>
      </c>
      <c r="C57" s="154"/>
      <c r="D57" s="154"/>
      <c r="E57" s="154"/>
      <c r="F57" s="155"/>
      <c r="G57" s="13" t="s">
        <v>5</v>
      </c>
      <c r="H57" s="21">
        <v>0.70599999999999996</v>
      </c>
      <c r="I57" s="19">
        <f>J56</f>
        <v>2583.7608467532468</v>
      </c>
      <c r="J57" s="19">
        <f>I57*H57</f>
        <v>1824.1351578077922</v>
      </c>
      <c r="K57" s="13"/>
    </row>
    <row r="58" spans="2:11" x14ac:dyDescent="0.25">
      <c r="B58" s="153" t="s">
        <v>31</v>
      </c>
      <c r="C58" s="154"/>
      <c r="D58" s="154"/>
      <c r="E58" s="154"/>
      <c r="F58" s="155"/>
      <c r="G58" s="13"/>
      <c r="H58" s="16"/>
      <c r="I58" s="13"/>
      <c r="J58" s="19">
        <f>J56+J57</f>
        <v>4407.8960045610393</v>
      </c>
      <c r="K58" s="1"/>
    </row>
    <row r="59" spans="2:11" x14ac:dyDescent="0.25">
      <c r="B59" s="153" t="s">
        <v>30</v>
      </c>
      <c r="C59" s="154"/>
      <c r="D59" s="154"/>
      <c r="E59" s="154"/>
      <c r="F59" s="155"/>
      <c r="G59" s="13" t="s">
        <v>27</v>
      </c>
      <c r="H59" s="63">
        <v>2</v>
      </c>
      <c r="I59" s="19">
        <f>J58</f>
        <v>4407.8960045610393</v>
      </c>
      <c r="J59" s="19">
        <f>H59*I59</f>
        <v>8815.7920091220785</v>
      </c>
      <c r="K59" s="1"/>
    </row>
    <row r="60" spans="2:11" x14ac:dyDescent="0.25">
      <c r="B60" s="156" t="s">
        <v>162</v>
      </c>
      <c r="C60" s="156"/>
      <c r="D60" s="156"/>
      <c r="E60" s="156"/>
      <c r="F60" s="156"/>
      <c r="H60" s="148" t="s">
        <v>29</v>
      </c>
      <c r="I60" s="148"/>
      <c r="J60" s="23">
        <f>K30</f>
        <v>0.75</v>
      </c>
      <c r="K60" s="18">
        <f>J59*J60</f>
        <v>6611.8440068415584</v>
      </c>
    </row>
    <row r="62" spans="2:11" x14ac:dyDescent="0.25">
      <c r="B62" s="152" t="s">
        <v>108</v>
      </c>
      <c r="C62" s="152"/>
      <c r="D62" s="152"/>
      <c r="E62" s="152"/>
    </row>
    <row r="63" spans="2:11" x14ac:dyDescent="0.25">
      <c r="B63" s="149" t="s">
        <v>23</v>
      </c>
      <c r="C63" s="150"/>
      <c r="D63" s="150"/>
      <c r="E63" s="150"/>
      <c r="F63" s="151"/>
      <c r="G63" s="15" t="s">
        <v>22</v>
      </c>
      <c r="H63" s="15" t="s">
        <v>14</v>
      </c>
      <c r="I63" s="15" t="s">
        <v>24</v>
      </c>
      <c r="J63" s="15" t="s">
        <v>25</v>
      </c>
      <c r="K63" s="15" t="s">
        <v>28</v>
      </c>
    </row>
    <row r="64" spans="2:11" x14ac:dyDescent="0.25">
      <c r="B64" s="153" t="s">
        <v>103</v>
      </c>
      <c r="C64" s="154"/>
      <c r="D64" s="154"/>
      <c r="E64" s="154"/>
      <c r="F64" s="155"/>
      <c r="G64" s="1" t="s">
        <v>32</v>
      </c>
      <c r="H64" s="1">
        <v>1</v>
      </c>
      <c r="I64" s="54">
        <v>5</v>
      </c>
      <c r="J64" s="8"/>
      <c r="K64" s="1"/>
    </row>
    <row r="65" spans="2:11" x14ac:dyDescent="0.25">
      <c r="B65" s="153" t="s">
        <v>104</v>
      </c>
      <c r="C65" s="154"/>
      <c r="D65" s="154"/>
      <c r="E65" s="154"/>
      <c r="F65" s="155"/>
      <c r="G65" s="1" t="s">
        <v>105</v>
      </c>
      <c r="H65" s="61">
        <v>22</v>
      </c>
      <c r="I65" s="8"/>
      <c r="J65" s="8"/>
      <c r="K65" s="8"/>
    </row>
    <row r="66" spans="2:11" x14ac:dyDescent="0.25">
      <c r="B66" s="148" t="s">
        <v>34</v>
      </c>
      <c r="C66" s="148"/>
      <c r="D66" s="148"/>
      <c r="E66" s="148"/>
      <c r="F66" s="148"/>
      <c r="G66" s="59" t="s">
        <v>33</v>
      </c>
      <c r="H66" s="62">
        <v>44</v>
      </c>
      <c r="I66" s="8">
        <f>I64*H66</f>
        <v>220</v>
      </c>
      <c r="J66" s="8">
        <f>I66-J36*0.06</f>
        <v>110.87260000000001</v>
      </c>
      <c r="K66" s="8"/>
    </row>
    <row r="67" spans="2:11" x14ac:dyDescent="0.25">
      <c r="B67" s="148" t="s">
        <v>95</v>
      </c>
      <c r="C67" s="148"/>
      <c r="D67" s="148"/>
      <c r="E67" s="148"/>
      <c r="F67" s="148"/>
      <c r="G67" s="59" t="s">
        <v>33</v>
      </c>
      <c r="H67" s="62">
        <v>88</v>
      </c>
      <c r="I67" s="64">
        <f>H67*I64</f>
        <v>440</v>
      </c>
      <c r="J67" s="8">
        <f>I67-(J50*0.06*2)</f>
        <v>170.29879999999997</v>
      </c>
      <c r="K67" s="17"/>
    </row>
    <row r="68" spans="2:11" x14ac:dyDescent="0.25">
      <c r="B68" s="41"/>
      <c r="C68" s="26"/>
      <c r="D68" s="26"/>
      <c r="E68" s="26"/>
      <c r="F68" s="26"/>
      <c r="G68" s="25"/>
      <c r="H68" s="25"/>
      <c r="I68" s="25"/>
      <c r="J68" s="25"/>
      <c r="K68" s="17">
        <f>SUM(J66:J67)</f>
        <v>281.17139999999995</v>
      </c>
    </row>
    <row r="69" spans="2:11" ht="15.75" thickBot="1" x14ac:dyDescent="0.3">
      <c r="B69" s="165"/>
      <c r="C69" s="165"/>
      <c r="D69" s="165"/>
      <c r="E69" s="165"/>
    </row>
    <row r="70" spans="2:11" ht="15.75" thickBot="1" x14ac:dyDescent="0.3">
      <c r="B70" s="146" t="s">
        <v>35</v>
      </c>
      <c r="C70" s="147"/>
      <c r="D70" s="147"/>
      <c r="E70" s="147"/>
      <c r="F70" s="147"/>
      <c r="G70" s="147"/>
      <c r="H70" s="147"/>
      <c r="I70" s="147"/>
      <c r="J70" s="147"/>
      <c r="K70" s="27">
        <f>SUM(K68,K60,K46)</f>
        <v>9394.2395079038961</v>
      </c>
    </row>
    <row r="72" spans="2:11" x14ac:dyDescent="0.25">
      <c r="B72" s="141" t="s">
        <v>36</v>
      </c>
      <c r="C72" s="141"/>
      <c r="D72" s="141"/>
      <c r="E72" s="141"/>
      <c r="F72" s="141"/>
      <c r="G72" s="141"/>
      <c r="H72" s="141"/>
      <c r="I72" s="141"/>
      <c r="J72" s="141"/>
      <c r="K72" s="141"/>
    </row>
    <row r="73" spans="2:11" x14ac:dyDescent="0.25">
      <c r="B73" s="141"/>
      <c r="C73" s="141"/>
      <c r="D73" s="141"/>
      <c r="E73" s="141"/>
      <c r="F73" s="141"/>
      <c r="G73" s="141"/>
      <c r="H73" s="141"/>
      <c r="I73" s="141"/>
      <c r="J73" s="141"/>
      <c r="K73" s="141"/>
    </row>
    <row r="74" spans="2:11" x14ac:dyDescent="0.25">
      <c r="B74" s="157" t="s">
        <v>106</v>
      </c>
      <c r="C74" s="157"/>
      <c r="D74" s="157"/>
      <c r="E74" s="157"/>
      <c r="F74" s="157"/>
      <c r="G74" s="15" t="s">
        <v>22</v>
      </c>
    </row>
    <row r="75" spans="2:11" x14ac:dyDescent="0.25">
      <c r="B75" s="160" t="s">
        <v>23</v>
      </c>
      <c r="C75" s="160"/>
      <c r="D75" s="160"/>
      <c r="E75" s="160"/>
      <c r="F75" s="160"/>
      <c r="G75" s="15" t="s">
        <v>22</v>
      </c>
      <c r="H75" s="15" t="s">
        <v>107</v>
      </c>
      <c r="I75" s="15" t="s">
        <v>24</v>
      </c>
      <c r="J75" s="15" t="s">
        <v>25</v>
      </c>
      <c r="K75" s="15" t="s">
        <v>28</v>
      </c>
    </row>
    <row r="76" spans="2:11" x14ac:dyDescent="0.25">
      <c r="B76" s="153" t="s">
        <v>40</v>
      </c>
      <c r="C76" s="154"/>
      <c r="D76" s="154"/>
      <c r="E76" s="154"/>
      <c r="F76" s="155"/>
      <c r="G76" s="1" t="s">
        <v>22</v>
      </c>
      <c r="H76" s="65">
        <v>6</v>
      </c>
      <c r="I76" s="54">
        <v>125</v>
      </c>
      <c r="J76" s="18">
        <f>I76/H76</f>
        <v>20.833333333333332</v>
      </c>
    </row>
    <row r="77" spans="2:11" x14ac:dyDescent="0.25">
      <c r="B77" s="153" t="s">
        <v>41</v>
      </c>
      <c r="C77" s="154"/>
      <c r="D77" s="154"/>
      <c r="E77" s="154"/>
      <c r="F77" s="155"/>
      <c r="G77" s="1" t="s">
        <v>22</v>
      </c>
      <c r="H77" s="65">
        <v>4</v>
      </c>
      <c r="I77" s="54">
        <v>65</v>
      </c>
      <c r="J77" s="18">
        <f t="shared" ref="J77:J88" si="0">I77/H77</f>
        <v>16.25</v>
      </c>
    </row>
    <row r="78" spans="2:11" x14ac:dyDescent="0.25">
      <c r="B78" s="153" t="s">
        <v>42</v>
      </c>
      <c r="C78" s="154"/>
      <c r="D78" s="154"/>
      <c r="E78" s="154"/>
      <c r="F78" s="155"/>
      <c r="G78" s="1" t="s">
        <v>22</v>
      </c>
      <c r="H78" s="65">
        <v>3</v>
      </c>
      <c r="I78" s="54">
        <v>25</v>
      </c>
      <c r="J78" s="18">
        <f t="shared" si="0"/>
        <v>8.3333333333333339</v>
      </c>
    </row>
    <row r="79" spans="2:11" x14ac:dyDescent="0.25">
      <c r="B79" s="153" t="s">
        <v>43</v>
      </c>
      <c r="C79" s="154"/>
      <c r="D79" s="154"/>
      <c r="E79" s="154"/>
      <c r="F79" s="155"/>
      <c r="G79" s="1" t="s">
        <v>22</v>
      </c>
      <c r="H79" s="65">
        <v>3</v>
      </c>
      <c r="I79" s="54">
        <v>15</v>
      </c>
      <c r="J79" s="18">
        <f t="shared" si="0"/>
        <v>5</v>
      </c>
    </row>
    <row r="80" spans="2:11" x14ac:dyDescent="0.25">
      <c r="B80" s="153" t="s">
        <v>234</v>
      </c>
      <c r="C80" s="154"/>
      <c r="D80" s="154"/>
      <c r="E80" s="154"/>
      <c r="F80" s="155"/>
      <c r="G80" s="1" t="s">
        <v>22</v>
      </c>
      <c r="H80" s="65">
        <v>3</v>
      </c>
      <c r="I80" s="54">
        <v>50</v>
      </c>
      <c r="J80" s="18">
        <f t="shared" si="0"/>
        <v>16.666666666666668</v>
      </c>
    </row>
    <row r="81" spans="2:11" x14ac:dyDescent="0.25">
      <c r="B81" s="153" t="s">
        <v>44</v>
      </c>
      <c r="C81" s="154"/>
      <c r="D81" s="154"/>
      <c r="E81" s="154"/>
      <c r="F81" s="155"/>
      <c r="G81" s="1" t="s">
        <v>37</v>
      </c>
      <c r="H81" s="65">
        <v>2</v>
      </c>
      <c r="I81" s="54">
        <v>45</v>
      </c>
      <c r="J81" s="18">
        <f t="shared" si="0"/>
        <v>22.5</v>
      </c>
    </row>
    <row r="82" spans="2:11" x14ac:dyDescent="0.25">
      <c r="B82" s="153" t="s">
        <v>158</v>
      </c>
      <c r="C82" s="154"/>
      <c r="D82" s="154"/>
      <c r="E82" s="154"/>
      <c r="F82" s="155"/>
      <c r="G82" s="1" t="s">
        <v>22</v>
      </c>
      <c r="H82" s="65">
        <v>6</v>
      </c>
      <c r="I82" s="54">
        <v>300</v>
      </c>
      <c r="J82" s="18">
        <f t="shared" si="0"/>
        <v>50</v>
      </c>
    </row>
    <row r="83" spans="2:11" x14ac:dyDescent="0.25">
      <c r="B83" s="153" t="s">
        <v>45</v>
      </c>
      <c r="C83" s="154"/>
      <c r="D83" s="154"/>
      <c r="E83" s="154"/>
      <c r="F83" s="155"/>
      <c r="G83" s="1" t="s">
        <v>37</v>
      </c>
      <c r="H83" s="65">
        <v>1</v>
      </c>
      <c r="I83" s="54">
        <v>7.8</v>
      </c>
      <c r="J83" s="18">
        <f t="shared" si="0"/>
        <v>7.8</v>
      </c>
    </row>
    <row r="84" spans="2:11" x14ac:dyDescent="0.25">
      <c r="B84" s="153" t="s">
        <v>46</v>
      </c>
      <c r="C84" s="154"/>
      <c r="D84" s="154"/>
      <c r="E84" s="154"/>
      <c r="F84" s="155"/>
      <c r="G84" s="1" t="s">
        <v>22</v>
      </c>
      <c r="H84" s="65">
        <v>4</v>
      </c>
      <c r="I84" s="54">
        <v>52</v>
      </c>
      <c r="J84" s="18">
        <f t="shared" si="0"/>
        <v>13</v>
      </c>
    </row>
    <row r="85" spans="2:11" x14ac:dyDescent="0.25">
      <c r="B85" s="153" t="s">
        <v>47</v>
      </c>
      <c r="C85" s="154"/>
      <c r="D85" s="154"/>
      <c r="E85" s="154"/>
      <c r="F85" s="155"/>
      <c r="G85" s="1" t="s">
        <v>22</v>
      </c>
      <c r="H85" s="65">
        <v>4</v>
      </c>
      <c r="I85" s="54">
        <v>25.45</v>
      </c>
      <c r="J85" s="18">
        <f t="shared" si="0"/>
        <v>6.3624999999999998</v>
      </c>
    </row>
    <row r="86" spans="2:11" x14ac:dyDescent="0.25">
      <c r="B86" s="153" t="s">
        <v>48</v>
      </c>
      <c r="C86" s="154"/>
      <c r="D86" s="154"/>
      <c r="E86" s="154"/>
      <c r="F86" s="155"/>
      <c r="G86" s="1" t="s">
        <v>37</v>
      </c>
      <c r="H86" s="65">
        <v>4</v>
      </c>
      <c r="I86" s="54">
        <v>45</v>
      </c>
      <c r="J86" s="18">
        <f t="shared" si="0"/>
        <v>11.25</v>
      </c>
    </row>
    <row r="87" spans="2:11" x14ac:dyDescent="0.25">
      <c r="B87" s="153" t="s">
        <v>49</v>
      </c>
      <c r="C87" s="154"/>
      <c r="D87" s="154"/>
      <c r="E87" s="154"/>
      <c r="F87" s="155"/>
      <c r="G87" s="1" t="s">
        <v>38</v>
      </c>
      <c r="H87" s="65">
        <v>2</v>
      </c>
      <c r="I87" s="54">
        <v>35</v>
      </c>
      <c r="J87" s="18">
        <f t="shared" si="0"/>
        <v>17.5</v>
      </c>
    </row>
    <row r="88" spans="2:11" x14ac:dyDescent="0.25">
      <c r="B88" s="153" t="s">
        <v>50</v>
      </c>
      <c r="C88" s="154"/>
      <c r="D88" s="154"/>
      <c r="E88" s="154"/>
      <c r="F88" s="155"/>
      <c r="G88" s="1" t="s">
        <v>39</v>
      </c>
      <c r="H88" s="1">
        <v>1</v>
      </c>
      <c r="I88" s="54">
        <v>78</v>
      </c>
      <c r="J88" s="18">
        <f t="shared" si="0"/>
        <v>78</v>
      </c>
    </row>
    <row r="89" spans="2:11" ht="15.75" thickBot="1" x14ac:dyDescent="0.3">
      <c r="B89" s="142" t="s">
        <v>51</v>
      </c>
      <c r="C89" s="143"/>
      <c r="D89" s="143"/>
      <c r="E89" s="143"/>
      <c r="F89" s="144"/>
      <c r="G89" s="1" t="s">
        <v>27</v>
      </c>
      <c r="H89" s="1">
        <v>2</v>
      </c>
      <c r="I89" s="8">
        <f>SUM(J76:J88)</f>
        <v>273.49583333333334</v>
      </c>
      <c r="J89" s="18">
        <f>H89*I89</f>
        <v>546.99166666666667</v>
      </c>
    </row>
    <row r="90" spans="2:11" ht="15.75" thickBot="1" x14ac:dyDescent="0.3">
      <c r="B90" s="153"/>
      <c r="C90" s="154"/>
      <c r="D90" s="154"/>
      <c r="E90" s="154"/>
      <c r="F90" s="155"/>
      <c r="G90" s="1"/>
      <c r="H90" s="148" t="s">
        <v>29</v>
      </c>
      <c r="I90" s="148"/>
      <c r="J90" s="23">
        <f>K30</f>
        <v>0.75</v>
      </c>
      <c r="K90" s="28">
        <f>J89*J90</f>
        <v>410.24374999999998</v>
      </c>
    </row>
    <row r="92" spans="2:11" x14ac:dyDescent="0.25">
      <c r="B92" s="166" t="s">
        <v>52</v>
      </c>
      <c r="C92" s="166"/>
      <c r="D92" s="166"/>
      <c r="E92" s="166"/>
    </row>
    <row r="94" spans="2:11" x14ac:dyDescent="0.25">
      <c r="B94" s="157" t="s">
        <v>157</v>
      </c>
      <c r="C94" s="157"/>
      <c r="D94" s="157"/>
      <c r="E94" s="157"/>
      <c r="F94" s="157"/>
    </row>
    <row r="95" spans="2:11" x14ac:dyDescent="0.25">
      <c r="B95" s="160" t="s">
        <v>23</v>
      </c>
      <c r="C95" s="160"/>
      <c r="D95" s="160"/>
      <c r="E95" s="160"/>
      <c r="F95" s="160"/>
      <c r="G95" s="15" t="s">
        <v>22</v>
      </c>
      <c r="H95" s="15" t="s">
        <v>107</v>
      </c>
      <c r="I95" s="15" t="s">
        <v>24</v>
      </c>
      <c r="J95" s="15" t="s">
        <v>25</v>
      </c>
      <c r="K95" s="15" t="s">
        <v>28</v>
      </c>
    </row>
    <row r="96" spans="2:11" x14ac:dyDescent="0.25">
      <c r="B96" s="153" t="s">
        <v>40</v>
      </c>
      <c r="C96" s="154"/>
      <c r="D96" s="154"/>
      <c r="E96" s="154"/>
      <c r="F96" s="155"/>
      <c r="G96" s="1" t="s">
        <v>22</v>
      </c>
      <c r="H96" s="65">
        <v>6</v>
      </c>
      <c r="I96" s="54">
        <v>125</v>
      </c>
      <c r="J96" s="8">
        <f>I96/H96</f>
        <v>20.833333333333332</v>
      </c>
    </row>
    <row r="97" spans="2:11" x14ac:dyDescent="0.25">
      <c r="B97" s="153" t="s">
        <v>41</v>
      </c>
      <c r="C97" s="154"/>
      <c r="D97" s="154"/>
      <c r="E97" s="154"/>
      <c r="F97" s="155"/>
      <c r="G97" s="1" t="s">
        <v>22</v>
      </c>
      <c r="H97" s="65">
        <v>4</v>
      </c>
      <c r="I97" s="54">
        <v>65</v>
      </c>
      <c r="J97" s="8">
        <f t="shared" ref="J97:J103" si="1">I97/H97</f>
        <v>16.25</v>
      </c>
    </row>
    <row r="98" spans="2:11" x14ac:dyDescent="0.25">
      <c r="B98" s="153" t="s">
        <v>42</v>
      </c>
      <c r="C98" s="154"/>
      <c r="D98" s="154"/>
      <c r="E98" s="154"/>
      <c r="F98" s="155"/>
      <c r="G98" s="1" t="s">
        <v>22</v>
      </c>
      <c r="H98" s="65">
        <v>3</v>
      </c>
      <c r="I98" s="54">
        <v>25</v>
      </c>
      <c r="J98" s="8">
        <f t="shared" si="1"/>
        <v>8.3333333333333339</v>
      </c>
    </row>
    <row r="99" spans="2:11" x14ac:dyDescent="0.25">
      <c r="B99" s="153" t="s">
        <v>234</v>
      </c>
      <c r="C99" s="154"/>
      <c r="D99" s="154"/>
      <c r="E99" s="154"/>
      <c r="F99" s="155"/>
      <c r="G99" s="1" t="s">
        <v>22</v>
      </c>
      <c r="H99" s="65">
        <v>3</v>
      </c>
      <c r="I99" s="54">
        <v>50</v>
      </c>
      <c r="J99" s="8">
        <f>I99/H99</f>
        <v>16.666666666666668</v>
      </c>
    </row>
    <row r="100" spans="2:11" x14ac:dyDescent="0.25">
      <c r="B100" s="153" t="s">
        <v>44</v>
      </c>
      <c r="C100" s="154"/>
      <c r="D100" s="154"/>
      <c r="E100" s="154"/>
      <c r="F100" s="155"/>
      <c r="G100" s="1" t="s">
        <v>37</v>
      </c>
      <c r="H100" s="65">
        <v>4</v>
      </c>
      <c r="I100" s="54">
        <v>45</v>
      </c>
      <c r="J100" s="8">
        <f t="shared" si="1"/>
        <v>11.25</v>
      </c>
    </row>
    <row r="101" spans="2:11" x14ac:dyDescent="0.25">
      <c r="B101" s="153" t="s">
        <v>46</v>
      </c>
      <c r="C101" s="154"/>
      <c r="D101" s="154"/>
      <c r="E101" s="154"/>
      <c r="F101" s="155"/>
      <c r="G101" s="1" t="s">
        <v>22</v>
      </c>
      <c r="H101" s="65">
        <v>6</v>
      </c>
      <c r="I101" s="54">
        <v>52</v>
      </c>
      <c r="J101" s="8">
        <f t="shared" si="1"/>
        <v>8.6666666666666661</v>
      </c>
    </row>
    <row r="102" spans="2:11" x14ac:dyDescent="0.25">
      <c r="B102" s="153" t="s">
        <v>49</v>
      </c>
      <c r="C102" s="154"/>
      <c r="D102" s="154"/>
      <c r="E102" s="154"/>
      <c r="F102" s="155"/>
      <c r="G102" s="1" t="s">
        <v>38</v>
      </c>
      <c r="H102" s="65">
        <v>1</v>
      </c>
      <c r="I102" s="54">
        <v>35</v>
      </c>
      <c r="J102" s="8">
        <f t="shared" si="1"/>
        <v>35</v>
      </c>
    </row>
    <row r="103" spans="2:11" x14ac:dyDescent="0.25">
      <c r="B103" s="153" t="s">
        <v>50</v>
      </c>
      <c r="C103" s="154"/>
      <c r="D103" s="154"/>
      <c r="E103" s="154"/>
      <c r="F103" s="155"/>
      <c r="G103" s="1" t="s">
        <v>39</v>
      </c>
      <c r="H103" s="1">
        <v>1</v>
      </c>
      <c r="I103" s="54">
        <v>78</v>
      </c>
      <c r="J103" s="8">
        <f t="shared" si="1"/>
        <v>78</v>
      </c>
    </row>
    <row r="104" spans="2:11" ht="15.75" thickBot="1" x14ac:dyDescent="0.3">
      <c r="B104" s="142" t="s">
        <v>51</v>
      </c>
      <c r="C104" s="143"/>
      <c r="D104" s="143"/>
      <c r="E104" s="143"/>
      <c r="F104" s="144"/>
      <c r="G104" s="1" t="s">
        <v>27</v>
      </c>
      <c r="H104" s="1">
        <v>1</v>
      </c>
      <c r="I104" s="8">
        <f>SUM(J96:J103)</f>
        <v>195</v>
      </c>
      <c r="J104" s="18">
        <f>H104*I104</f>
        <v>195</v>
      </c>
    </row>
    <row r="105" spans="2:11" ht="15.75" thickBot="1" x14ac:dyDescent="0.3">
      <c r="B105" s="153"/>
      <c r="C105" s="154"/>
      <c r="D105" s="154"/>
      <c r="E105" s="154"/>
      <c r="F105" s="155"/>
      <c r="G105" s="1"/>
      <c r="H105" s="148" t="s">
        <v>29</v>
      </c>
      <c r="I105" s="148"/>
      <c r="J105" s="23">
        <f>K30</f>
        <v>0.75</v>
      </c>
      <c r="K105" s="28">
        <f>J104*J105</f>
        <v>146.25</v>
      </c>
    </row>
    <row r="107" spans="2:11" x14ac:dyDescent="0.25">
      <c r="B107" s="166" t="s">
        <v>52</v>
      </c>
      <c r="C107" s="166"/>
      <c r="D107" s="166"/>
      <c r="E107" s="166"/>
    </row>
    <row r="108" spans="2:11" ht="15.75" thickBot="1" x14ac:dyDescent="0.3"/>
    <row r="109" spans="2:11" ht="15.75" thickBot="1" x14ac:dyDescent="0.3">
      <c r="B109" s="146" t="s">
        <v>235</v>
      </c>
      <c r="C109" s="147"/>
      <c r="D109" s="147"/>
      <c r="E109" s="147"/>
      <c r="F109" s="147"/>
      <c r="G109" s="147"/>
      <c r="H109" s="147"/>
      <c r="I109" s="147"/>
      <c r="J109" s="147"/>
      <c r="K109" s="27">
        <f>SUM(K90,K105)</f>
        <v>556.49374999999998</v>
      </c>
    </row>
    <row r="111" spans="2:11" x14ac:dyDescent="0.25">
      <c r="B111" s="141" t="s">
        <v>53</v>
      </c>
      <c r="C111" s="141"/>
      <c r="D111" s="141"/>
      <c r="E111" s="141"/>
      <c r="F111" s="141"/>
      <c r="G111" s="141"/>
      <c r="H111" s="141"/>
      <c r="I111" s="141"/>
      <c r="J111" s="141"/>
      <c r="K111" s="141"/>
    </row>
    <row r="112" spans="2:11" x14ac:dyDescent="0.25">
      <c r="B112" s="141"/>
      <c r="C112" s="141"/>
      <c r="D112" s="141"/>
      <c r="E112" s="141"/>
      <c r="F112" s="141"/>
      <c r="G112" s="141"/>
      <c r="H112" s="141"/>
      <c r="I112" s="141"/>
      <c r="J112" s="141"/>
      <c r="K112" s="141"/>
    </row>
    <row r="113" spans="2:11" x14ac:dyDescent="0.25">
      <c r="B113" s="141" t="s">
        <v>163</v>
      </c>
      <c r="C113" s="141"/>
      <c r="D113" s="141"/>
      <c r="E113" s="141"/>
      <c r="F113" s="141"/>
      <c r="G113" s="141"/>
      <c r="H113" s="141"/>
      <c r="I113" s="141"/>
      <c r="J113" s="141"/>
      <c r="K113" s="141"/>
    </row>
    <row r="114" spans="2:11" x14ac:dyDescent="0.25">
      <c r="B114" s="141"/>
      <c r="C114" s="141"/>
      <c r="D114" s="141"/>
      <c r="E114" s="141"/>
      <c r="F114" s="141"/>
      <c r="G114" s="141"/>
      <c r="H114" s="141"/>
      <c r="I114" s="141"/>
      <c r="J114" s="141"/>
      <c r="K114" s="141"/>
    </row>
    <row r="115" spans="2:11" x14ac:dyDescent="0.25">
      <c r="B115" s="157" t="s">
        <v>54</v>
      </c>
      <c r="C115" s="157"/>
      <c r="D115" s="157"/>
      <c r="E115" s="157"/>
      <c r="F115" s="157"/>
    </row>
    <row r="116" spans="2:11" x14ac:dyDescent="0.25">
      <c r="B116" s="160" t="s">
        <v>23</v>
      </c>
      <c r="C116" s="160"/>
      <c r="D116" s="160"/>
      <c r="E116" s="160"/>
      <c r="F116" s="160"/>
      <c r="G116" s="15" t="s">
        <v>22</v>
      </c>
      <c r="H116" s="15" t="s">
        <v>14</v>
      </c>
      <c r="I116" s="15" t="s">
        <v>24</v>
      </c>
      <c r="J116" s="15" t="s">
        <v>25</v>
      </c>
      <c r="K116" s="15" t="s">
        <v>28</v>
      </c>
    </row>
    <row r="117" spans="2:11" x14ac:dyDescent="0.25">
      <c r="B117" s="153" t="s">
        <v>165</v>
      </c>
      <c r="C117" s="154"/>
      <c r="D117" s="154"/>
      <c r="E117" s="154"/>
      <c r="F117" s="155"/>
      <c r="G117" s="1" t="s">
        <v>22</v>
      </c>
      <c r="H117" s="1">
        <v>1</v>
      </c>
      <c r="I117" s="54">
        <v>210000</v>
      </c>
      <c r="J117" s="8">
        <f>H117*I117</f>
        <v>210000</v>
      </c>
    </row>
    <row r="118" spans="2:11" x14ac:dyDescent="0.25">
      <c r="B118" s="153" t="s">
        <v>166</v>
      </c>
      <c r="C118" s="154"/>
      <c r="D118" s="154"/>
      <c r="E118" s="154"/>
      <c r="F118" s="155"/>
      <c r="G118" s="1" t="s">
        <v>55</v>
      </c>
      <c r="H118" s="1">
        <v>15</v>
      </c>
      <c r="I118" s="8"/>
      <c r="J118" s="18"/>
    </row>
    <row r="119" spans="2:11" x14ac:dyDescent="0.25">
      <c r="B119" s="153" t="s">
        <v>167</v>
      </c>
      <c r="C119" s="154"/>
      <c r="D119" s="154"/>
      <c r="E119" s="154"/>
      <c r="F119" s="155"/>
      <c r="G119" s="1" t="s">
        <v>55</v>
      </c>
      <c r="H119" s="1">
        <v>8</v>
      </c>
      <c r="I119" s="8"/>
      <c r="J119" s="18"/>
    </row>
    <row r="120" spans="2:11" x14ac:dyDescent="0.25">
      <c r="B120" s="153" t="s">
        <v>168</v>
      </c>
      <c r="C120" s="154"/>
      <c r="D120" s="154"/>
      <c r="E120" s="154"/>
      <c r="F120" s="155"/>
      <c r="G120" s="1" t="s">
        <v>5</v>
      </c>
      <c r="H120" s="30">
        <v>0.70730000000000004</v>
      </c>
      <c r="I120" s="8">
        <f>H117*I117</f>
        <v>210000</v>
      </c>
      <c r="J120" s="18">
        <f>I120*H120</f>
        <v>148533</v>
      </c>
    </row>
    <row r="121" spans="2:11" x14ac:dyDescent="0.25">
      <c r="B121" s="153" t="s">
        <v>169</v>
      </c>
      <c r="C121" s="154"/>
      <c r="D121" s="154"/>
      <c r="E121" s="154"/>
      <c r="F121" s="155"/>
      <c r="G121" s="1" t="s">
        <v>26</v>
      </c>
      <c r="H121" s="1">
        <f>H118*12</f>
        <v>180</v>
      </c>
      <c r="I121" s="8">
        <f>IF(H119&lt;=H118,J120,0)</f>
        <v>148533</v>
      </c>
      <c r="J121" s="18">
        <f>I121/H121</f>
        <v>825.18333333333328</v>
      </c>
    </row>
    <row r="122" spans="2:11" x14ac:dyDescent="0.25">
      <c r="B122" s="142" t="s">
        <v>56</v>
      </c>
      <c r="C122" s="154"/>
      <c r="D122" s="154"/>
      <c r="E122" s="154"/>
      <c r="F122" s="155"/>
      <c r="G122" s="1"/>
      <c r="H122" s="1"/>
      <c r="I122" s="8"/>
      <c r="J122" s="18">
        <f>J121</f>
        <v>825.18333333333328</v>
      </c>
    </row>
    <row r="123" spans="2:11" ht="15.75" thickBot="1" x14ac:dyDescent="0.3">
      <c r="B123" s="142" t="s">
        <v>57</v>
      </c>
      <c r="C123" s="143"/>
      <c r="D123" s="143"/>
      <c r="E123" s="143"/>
      <c r="F123" s="144"/>
      <c r="G123" s="1"/>
      <c r="H123" s="1">
        <v>1</v>
      </c>
      <c r="I123" s="8"/>
      <c r="J123" s="18">
        <f>J122*H123</f>
        <v>825.18333333333328</v>
      </c>
    </row>
    <row r="124" spans="2:11" ht="15.75" thickBot="1" x14ac:dyDescent="0.3">
      <c r="B124" s="153"/>
      <c r="C124" s="154"/>
      <c r="D124" s="154"/>
      <c r="E124" s="154"/>
      <c r="F124" s="155"/>
      <c r="G124" s="1"/>
      <c r="H124" s="148" t="s">
        <v>29</v>
      </c>
      <c r="I124" s="148"/>
      <c r="J124" s="23">
        <f>K30</f>
        <v>0.75</v>
      </c>
      <c r="K124" s="31">
        <f>J123*J124</f>
        <v>618.88749999999993</v>
      </c>
    </row>
    <row r="125" spans="2:11" x14ac:dyDescent="0.25">
      <c r="B125" s="52"/>
      <c r="C125" s="52"/>
      <c r="D125" s="52"/>
      <c r="E125" s="52"/>
      <c r="F125" s="52"/>
      <c r="G125" s="25"/>
      <c r="H125" s="52"/>
      <c r="I125" s="52"/>
      <c r="J125" s="34"/>
      <c r="K125" s="66"/>
    </row>
    <row r="126" spans="2:11" x14ac:dyDescent="0.25">
      <c r="B126" s="161" t="s">
        <v>109</v>
      </c>
      <c r="C126" s="161"/>
      <c r="D126" s="161"/>
      <c r="E126" s="161"/>
      <c r="F126" s="161"/>
      <c r="G126" s="25"/>
      <c r="H126" s="52"/>
      <c r="I126" s="52"/>
      <c r="J126" s="34"/>
      <c r="K126" s="66"/>
    </row>
    <row r="127" spans="2:11" x14ac:dyDescent="0.25">
      <c r="B127" s="157" t="s">
        <v>54</v>
      </c>
      <c r="C127" s="157"/>
      <c r="D127" s="157"/>
      <c r="E127" s="157"/>
      <c r="F127" s="157"/>
    </row>
    <row r="128" spans="2:11" x14ac:dyDescent="0.25">
      <c r="B128" s="160" t="s">
        <v>23</v>
      </c>
      <c r="C128" s="160"/>
      <c r="D128" s="160"/>
      <c r="E128" s="160"/>
      <c r="F128" s="160"/>
      <c r="G128" s="15" t="s">
        <v>22</v>
      </c>
      <c r="H128" s="15" t="s">
        <v>14</v>
      </c>
      <c r="I128" s="15" t="s">
        <v>24</v>
      </c>
      <c r="J128" s="15" t="s">
        <v>25</v>
      </c>
      <c r="K128" s="15" t="s">
        <v>28</v>
      </c>
    </row>
    <row r="129" spans="2:12" x14ac:dyDescent="0.25">
      <c r="B129" s="153" t="s">
        <v>159</v>
      </c>
      <c r="C129" s="154"/>
      <c r="D129" s="154"/>
      <c r="E129" s="154"/>
      <c r="F129" s="155"/>
      <c r="G129" s="1" t="s">
        <v>22</v>
      </c>
      <c r="H129" s="1">
        <v>1</v>
      </c>
      <c r="I129" s="54">
        <v>50896.66</v>
      </c>
      <c r="J129" s="8">
        <f>H129*I129</f>
        <v>50896.66</v>
      </c>
      <c r="K129" s="35"/>
      <c r="L129" s="35"/>
    </row>
    <row r="130" spans="2:12" x14ac:dyDescent="0.25">
      <c r="B130" s="153" t="s">
        <v>170</v>
      </c>
      <c r="C130" s="154"/>
      <c r="D130" s="154"/>
      <c r="E130" s="154"/>
      <c r="F130" s="155"/>
      <c r="G130" s="1" t="s">
        <v>55</v>
      </c>
      <c r="H130" s="1">
        <v>15</v>
      </c>
      <c r="I130" s="8"/>
      <c r="J130" s="18"/>
    </row>
    <row r="131" spans="2:12" x14ac:dyDescent="0.25">
      <c r="B131" s="153" t="s">
        <v>171</v>
      </c>
      <c r="C131" s="154"/>
      <c r="D131" s="154"/>
      <c r="E131" s="154"/>
      <c r="F131" s="155"/>
      <c r="G131" s="1" t="s">
        <v>55</v>
      </c>
      <c r="H131" s="1">
        <v>8</v>
      </c>
      <c r="I131" s="8"/>
      <c r="J131" s="18"/>
    </row>
    <row r="132" spans="2:12" x14ac:dyDescent="0.25">
      <c r="B132" s="153" t="s">
        <v>172</v>
      </c>
      <c r="C132" s="154"/>
      <c r="D132" s="154"/>
      <c r="E132" s="154"/>
      <c r="F132" s="155"/>
      <c r="G132" s="1" t="s">
        <v>5</v>
      </c>
      <c r="H132" s="30">
        <v>0.70730000000000004</v>
      </c>
      <c r="I132" s="8">
        <f>H129*I129</f>
        <v>50896.66</v>
      </c>
      <c r="J132" s="18">
        <f>I132*H132</f>
        <v>35999.207618000008</v>
      </c>
    </row>
    <row r="133" spans="2:12" x14ac:dyDescent="0.25">
      <c r="B133" s="153" t="s">
        <v>173</v>
      </c>
      <c r="C133" s="154"/>
      <c r="D133" s="154"/>
      <c r="E133" s="154"/>
      <c r="F133" s="155"/>
      <c r="G133" s="1" t="s">
        <v>26</v>
      </c>
      <c r="H133" s="1">
        <f>H130*12</f>
        <v>180</v>
      </c>
      <c r="I133" s="8">
        <f>IF(H131&lt;=H130,J132,0)</f>
        <v>35999.207618000008</v>
      </c>
      <c r="J133" s="18">
        <f>I133/H133</f>
        <v>199.99559787777781</v>
      </c>
    </row>
    <row r="134" spans="2:12" x14ac:dyDescent="0.25">
      <c r="B134" s="142" t="s">
        <v>56</v>
      </c>
      <c r="C134" s="154"/>
      <c r="D134" s="154"/>
      <c r="E134" s="154"/>
      <c r="F134" s="155"/>
      <c r="G134" s="1"/>
      <c r="H134" s="1"/>
      <c r="I134" s="8"/>
      <c r="J134" s="18">
        <f>J133</f>
        <v>199.99559787777781</v>
      </c>
    </row>
    <row r="135" spans="2:12" ht="15.75" thickBot="1" x14ac:dyDescent="0.3">
      <c r="B135" s="142" t="s">
        <v>57</v>
      </c>
      <c r="C135" s="143"/>
      <c r="D135" s="143"/>
      <c r="E135" s="143"/>
      <c r="F135" s="144"/>
      <c r="G135" s="1"/>
      <c r="H135" s="1">
        <v>1</v>
      </c>
      <c r="I135" s="8"/>
      <c r="J135" s="18">
        <f>J134*H135</f>
        <v>199.99559787777781</v>
      </c>
    </row>
    <row r="136" spans="2:12" ht="15.75" thickBot="1" x14ac:dyDescent="0.3">
      <c r="B136" s="153"/>
      <c r="C136" s="154"/>
      <c r="D136" s="154"/>
      <c r="E136" s="154"/>
      <c r="F136" s="155"/>
      <c r="G136" s="1"/>
      <c r="H136" s="148" t="s">
        <v>29</v>
      </c>
      <c r="I136" s="148"/>
      <c r="J136" s="23">
        <f>K30</f>
        <v>0.75</v>
      </c>
      <c r="K136" s="31">
        <f>J136*J135</f>
        <v>149.99669840833337</v>
      </c>
    </row>
    <row r="138" spans="2:12" x14ac:dyDescent="0.25">
      <c r="B138" s="159" t="s">
        <v>110</v>
      </c>
      <c r="C138" s="159"/>
      <c r="D138" s="159"/>
      <c r="E138" s="159"/>
      <c r="F138" s="159"/>
    </row>
    <row r="139" spans="2:12" x14ac:dyDescent="0.25">
      <c r="B139" s="160" t="s">
        <v>23</v>
      </c>
      <c r="C139" s="160"/>
      <c r="D139" s="160"/>
      <c r="E139" s="160"/>
      <c r="F139" s="160"/>
      <c r="G139" s="15" t="s">
        <v>22</v>
      </c>
      <c r="H139" s="15" t="s">
        <v>14</v>
      </c>
      <c r="I139" s="15" t="s">
        <v>24</v>
      </c>
      <c r="J139" s="15" t="s">
        <v>25</v>
      </c>
      <c r="K139" s="15" t="s">
        <v>28</v>
      </c>
    </row>
    <row r="140" spans="2:12" x14ac:dyDescent="0.25">
      <c r="B140" s="153" t="s">
        <v>58</v>
      </c>
      <c r="C140" s="154"/>
      <c r="D140" s="154"/>
      <c r="E140" s="154"/>
      <c r="F140" s="155"/>
      <c r="G140" s="1" t="s">
        <v>22</v>
      </c>
      <c r="H140" s="14">
        <v>1</v>
      </c>
      <c r="I140" s="8">
        <f>0.01*I117</f>
        <v>2100</v>
      </c>
      <c r="J140" s="8">
        <f>H140*I140</f>
        <v>2100</v>
      </c>
    </row>
    <row r="141" spans="2:12" x14ac:dyDescent="0.25">
      <c r="B141" s="153" t="s">
        <v>59</v>
      </c>
      <c r="C141" s="154"/>
      <c r="D141" s="154"/>
      <c r="E141" s="154"/>
      <c r="F141" s="155"/>
      <c r="G141" s="1" t="s">
        <v>22</v>
      </c>
      <c r="H141" s="14">
        <v>1</v>
      </c>
      <c r="I141" s="54">
        <v>86.5</v>
      </c>
      <c r="J141" s="8">
        <f t="shared" ref="J141:J142" si="2">H141*I141</f>
        <v>86.5</v>
      </c>
    </row>
    <row r="142" spans="2:12" x14ac:dyDescent="0.25">
      <c r="B142" s="153" t="s">
        <v>60</v>
      </c>
      <c r="C142" s="154"/>
      <c r="D142" s="154"/>
      <c r="E142" s="154"/>
      <c r="F142" s="155"/>
      <c r="G142" s="1" t="s">
        <v>22</v>
      </c>
      <c r="H142" s="14">
        <v>1</v>
      </c>
      <c r="I142" s="54">
        <v>2800</v>
      </c>
      <c r="J142" s="8">
        <f t="shared" si="2"/>
        <v>2800</v>
      </c>
    </row>
    <row r="143" spans="2:12" ht="15.75" thickBot="1" x14ac:dyDescent="0.3">
      <c r="B143" s="153" t="s">
        <v>61</v>
      </c>
      <c r="C143" s="154"/>
      <c r="D143" s="154"/>
      <c r="E143" s="154"/>
      <c r="F143" s="155"/>
      <c r="G143" s="1" t="s">
        <v>26</v>
      </c>
      <c r="H143" s="14">
        <v>12</v>
      </c>
      <c r="I143" s="8">
        <f>SUM(J140:J142)</f>
        <v>4986.5</v>
      </c>
      <c r="J143" s="18">
        <f>I143/12</f>
        <v>415.54166666666669</v>
      </c>
    </row>
    <row r="144" spans="2:12" ht="15.75" thickBot="1" x14ac:dyDescent="0.3">
      <c r="B144" s="153"/>
      <c r="C144" s="154"/>
      <c r="D144" s="154"/>
      <c r="E144" s="154"/>
      <c r="F144" s="155"/>
      <c r="G144" s="1"/>
      <c r="H144" s="148" t="s">
        <v>29</v>
      </c>
      <c r="I144" s="148"/>
      <c r="J144" s="23">
        <f>K30</f>
        <v>0.75</v>
      </c>
      <c r="K144" s="32">
        <f>J143*J144</f>
        <v>311.65625</v>
      </c>
    </row>
    <row r="145" spans="2:11" x14ac:dyDescent="0.25">
      <c r="B145" s="52"/>
      <c r="C145" s="52"/>
      <c r="D145" s="52"/>
      <c r="E145" s="52"/>
      <c r="F145" s="52"/>
      <c r="G145" s="25"/>
      <c r="H145" s="52"/>
      <c r="I145" s="52"/>
      <c r="J145" s="34"/>
      <c r="K145" s="67"/>
    </row>
    <row r="146" spans="2:11" x14ac:dyDescent="0.25">
      <c r="B146" s="159" t="s">
        <v>115</v>
      </c>
      <c r="C146" s="159"/>
      <c r="D146" s="159"/>
      <c r="E146" s="159"/>
      <c r="F146" s="159"/>
    </row>
    <row r="147" spans="2:11" x14ac:dyDescent="0.25">
      <c r="B147" s="160" t="s">
        <v>23</v>
      </c>
      <c r="C147" s="160"/>
      <c r="D147" s="160"/>
      <c r="E147" s="160"/>
      <c r="F147" s="160"/>
      <c r="G147" s="15" t="s">
        <v>22</v>
      </c>
      <c r="H147" s="15" t="s">
        <v>14</v>
      </c>
      <c r="I147" s="15" t="s">
        <v>24</v>
      </c>
      <c r="J147" s="15" t="s">
        <v>25</v>
      </c>
      <c r="K147" s="15" t="s">
        <v>28</v>
      </c>
    </row>
    <row r="148" spans="2:11" x14ac:dyDescent="0.25">
      <c r="B148" s="153" t="s">
        <v>58</v>
      </c>
      <c r="C148" s="154"/>
      <c r="D148" s="154"/>
      <c r="E148" s="154"/>
      <c r="F148" s="155"/>
      <c r="G148" s="1" t="s">
        <v>22</v>
      </c>
      <c r="H148" s="14">
        <v>1</v>
      </c>
      <c r="I148" s="8">
        <f>0.035*I129</f>
        <v>1781.3831000000002</v>
      </c>
      <c r="J148" s="8">
        <f>H148*I148</f>
        <v>1781.3831000000002</v>
      </c>
    </row>
    <row r="149" spans="2:11" x14ac:dyDescent="0.25">
      <c r="B149" s="153" t="s">
        <v>59</v>
      </c>
      <c r="C149" s="154"/>
      <c r="D149" s="154"/>
      <c r="E149" s="154"/>
      <c r="F149" s="155"/>
      <c r="G149" s="1" t="s">
        <v>22</v>
      </c>
      <c r="H149" s="14">
        <v>1</v>
      </c>
      <c r="I149" s="54">
        <v>86.5</v>
      </c>
      <c r="J149" s="8">
        <f t="shared" ref="J149:J150" si="3">H149*I149</f>
        <v>86.5</v>
      </c>
    </row>
    <row r="150" spans="2:11" x14ac:dyDescent="0.25">
      <c r="B150" s="153" t="s">
        <v>60</v>
      </c>
      <c r="C150" s="154"/>
      <c r="D150" s="154"/>
      <c r="E150" s="154"/>
      <c r="F150" s="155"/>
      <c r="G150" s="1" t="s">
        <v>22</v>
      </c>
      <c r="H150" s="14">
        <v>1</v>
      </c>
      <c r="I150" s="54">
        <v>1000</v>
      </c>
      <c r="J150" s="8">
        <f t="shared" si="3"/>
        <v>1000</v>
      </c>
    </row>
    <row r="151" spans="2:11" ht="15.75" thickBot="1" x14ac:dyDescent="0.3">
      <c r="B151" s="153" t="s">
        <v>61</v>
      </c>
      <c r="C151" s="154"/>
      <c r="D151" s="154"/>
      <c r="E151" s="154"/>
      <c r="F151" s="155"/>
      <c r="G151" s="1" t="s">
        <v>26</v>
      </c>
      <c r="H151" s="14">
        <v>12</v>
      </c>
      <c r="I151" s="8">
        <f>SUM(J148:J150)</f>
        <v>2867.8831</v>
      </c>
      <c r="J151" s="18">
        <f>I151/12</f>
        <v>238.99025833333334</v>
      </c>
    </row>
    <row r="152" spans="2:11" ht="15.75" thickBot="1" x14ac:dyDescent="0.3">
      <c r="B152" s="153"/>
      <c r="C152" s="154"/>
      <c r="D152" s="154"/>
      <c r="E152" s="154"/>
      <c r="F152" s="155"/>
      <c r="G152" s="1"/>
      <c r="H152" s="148" t="s">
        <v>29</v>
      </c>
      <c r="I152" s="148"/>
      <c r="J152" s="23">
        <f>K30</f>
        <v>0.75</v>
      </c>
      <c r="K152" s="32">
        <f>J151*J152</f>
        <v>179.24269375</v>
      </c>
    </row>
    <row r="153" spans="2:11" x14ac:dyDescent="0.25">
      <c r="B153" s="47"/>
      <c r="C153" s="48"/>
      <c r="D153" s="48"/>
      <c r="E153" s="48"/>
      <c r="F153" s="49"/>
      <c r="G153" s="25"/>
      <c r="H153" s="52"/>
      <c r="I153" s="52"/>
      <c r="J153" s="34"/>
      <c r="K153" s="67"/>
    </row>
    <row r="154" spans="2:11" x14ac:dyDescent="0.25">
      <c r="B154" s="157" t="s">
        <v>116</v>
      </c>
      <c r="C154" s="157"/>
      <c r="D154" s="157"/>
      <c r="E154" s="157"/>
      <c r="F154" s="157"/>
    </row>
    <row r="155" spans="2:11" x14ac:dyDescent="0.25">
      <c r="B155" s="160" t="s">
        <v>23</v>
      </c>
      <c r="C155" s="160"/>
      <c r="D155" s="160"/>
      <c r="E155" s="160"/>
      <c r="F155" s="160"/>
      <c r="G155" s="15" t="s">
        <v>22</v>
      </c>
      <c r="H155" s="15" t="s">
        <v>63</v>
      </c>
      <c r="I155" s="15" t="s">
        <v>24</v>
      </c>
      <c r="J155" s="15" t="s">
        <v>25</v>
      </c>
      <c r="K155" s="15" t="s">
        <v>28</v>
      </c>
    </row>
    <row r="156" spans="2:11" x14ac:dyDescent="0.25">
      <c r="B156" s="153" t="s">
        <v>69</v>
      </c>
      <c r="C156" s="154"/>
      <c r="D156" s="154"/>
      <c r="E156" s="154"/>
      <c r="F156" s="155"/>
      <c r="G156" s="1" t="s">
        <v>64</v>
      </c>
      <c r="H156" s="60">
        <v>2.9</v>
      </c>
      <c r="I156" s="92">
        <v>6.9</v>
      </c>
      <c r="J156" s="8"/>
      <c r="K156" s="29"/>
    </row>
    <row r="157" spans="2:11" x14ac:dyDescent="0.25">
      <c r="B157" s="153" t="s">
        <v>70</v>
      </c>
      <c r="C157" s="154"/>
      <c r="D157" s="154"/>
      <c r="E157" s="154"/>
      <c r="F157" s="155"/>
      <c r="G157" s="1" t="s">
        <v>64</v>
      </c>
      <c r="H157" s="70">
        <f>G168</f>
        <v>200</v>
      </c>
      <c r="I157" s="115">
        <f>I156/H156</f>
        <v>2.3793103448275863</v>
      </c>
      <c r="J157" s="8">
        <f>H157*I157</f>
        <v>475.86206896551727</v>
      </c>
      <c r="K157" s="29"/>
    </row>
    <row r="158" spans="2:11" x14ac:dyDescent="0.25">
      <c r="B158" s="153" t="s">
        <v>71</v>
      </c>
      <c r="C158" s="154"/>
      <c r="D158" s="154"/>
      <c r="E158" s="154"/>
      <c r="F158" s="155"/>
      <c r="G158" s="1" t="s">
        <v>65</v>
      </c>
      <c r="H158" s="60">
        <v>3</v>
      </c>
      <c r="I158" s="91">
        <v>7.78</v>
      </c>
      <c r="J158" s="8"/>
      <c r="K158" s="29"/>
    </row>
    <row r="159" spans="2:11" x14ac:dyDescent="0.25">
      <c r="B159" s="153" t="s">
        <v>239</v>
      </c>
      <c r="C159" s="154"/>
      <c r="D159" s="154"/>
      <c r="E159" s="154"/>
      <c r="F159" s="155"/>
      <c r="G159" s="1" t="s">
        <v>66</v>
      </c>
      <c r="H159" s="70">
        <f>G168</f>
        <v>200</v>
      </c>
      <c r="I159" s="115">
        <f>H158*I158/1000</f>
        <v>2.334E-2</v>
      </c>
      <c r="J159" s="8">
        <f>H159*I159</f>
        <v>4.6680000000000001</v>
      </c>
      <c r="K159" s="29"/>
    </row>
    <row r="160" spans="2:11" x14ac:dyDescent="0.25">
      <c r="B160" s="153" t="s">
        <v>72</v>
      </c>
      <c r="C160" s="154"/>
      <c r="D160" s="154"/>
      <c r="E160" s="154"/>
      <c r="F160" s="155"/>
      <c r="G160" s="1" t="s">
        <v>65</v>
      </c>
      <c r="H160" s="60">
        <v>0.85</v>
      </c>
      <c r="I160" s="91">
        <v>9.7100000000000009</v>
      </c>
      <c r="J160" s="8"/>
      <c r="K160" s="29"/>
    </row>
    <row r="161" spans="2:11" x14ac:dyDescent="0.25">
      <c r="B161" s="153" t="s">
        <v>73</v>
      </c>
      <c r="C161" s="154"/>
      <c r="D161" s="154"/>
      <c r="E161" s="154"/>
      <c r="F161" s="155"/>
      <c r="G161" s="1" t="s">
        <v>66</v>
      </c>
      <c r="H161" s="70">
        <f>G168</f>
        <v>200</v>
      </c>
      <c r="I161" s="115">
        <f>H160*I160/1000</f>
        <v>8.2535000000000004E-3</v>
      </c>
      <c r="J161" s="8">
        <f>H161*I161</f>
        <v>1.6507000000000001</v>
      </c>
    </row>
    <row r="162" spans="2:11" x14ac:dyDescent="0.25">
      <c r="B162" s="153" t="s">
        <v>74</v>
      </c>
      <c r="C162" s="154"/>
      <c r="D162" s="154"/>
      <c r="E162" s="154"/>
      <c r="F162" s="155"/>
      <c r="G162" s="1" t="s">
        <v>65</v>
      </c>
      <c r="H162" s="60">
        <v>5</v>
      </c>
      <c r="I162" s="91">
        <v>6.69</v>
      </c>
      <c r="J162" s="8"/>
    </row>
    <row r="163" spans="2:11" x14ac:dyDescent="0.25">
      <c r="B163" s="153" t="s">
        <v>75</v>
      </c>
      <c r="C163" s="154"/>
      <c r="D163" s="154"/>
      <c r="E163" s="154"/>
      <c r="F163" s="155"/>
      <c r="G163" s="1" t="s">
        <v>66</v>
      </c>
      <c r="H163" s="70">
        <f>G168</f>
        <v>200</v>
      </c>
      <c r="I163" s="115">
        <f>H162*I162/1000</f>
        <v>3.3450000000000001E-2</v>
      </c>
      <c r="J163" s="8">
        <f>H163*I163</f>
        <v>6.69</v>
      </c>
    </row>
    <row r="164" spans="2:11" x14ac:dyDescent="0.25">
      <c r="B164" s="153" t="s">
        <v>76</v>
      </c>
      <c r="C164" s="154"/>
      <c r="D164" s="154"/>
      <c r="E164" s="154"/>
      <c r="F164" s="155"/>
      <c r="G164" s="1" t="s">
        <v>67</v>
      </c>
      <c r="H164" s="60">
        <v>2</v>
      </c>
      <c r="I164" s="91">
        <v>7.72</v>
      </c>
      <c r="J164" s="18"/>
    </row>
    <row r="165" spans="2:11" x14ac:dyDescent="0.25">
      <c r="B165" s="153" t="s">
        <v>77</v>
      </c>
      <c r="C165" s="154"/>
      <c r="D165" s="154"/>
      <c r="E165" s="154"/>
      <c r="F165" s="155"/>
      <c r="G165" s="1" t="s">
        <v>66</v>
      </c>
      <c r="H165" s="70">
        <f>G168</f>
        <v>200</v>
      </c>
      <c r="I165" s="93">
        <f>H164*I164/1000</f>
        <v>1.5439999999999999E-2</v>
      </c>
      <c r="J165" s="18">
        <f>H165*I165</f>
        <v>3.0879999999999996</v>
      </c>
    </row>
    <row r="166" spans="2:11" ht="15.75" thickBot="1" x14ac:dyDescent="0.3">
      <c r="B166" s="162" t="s">
        <v>78</v>
      </c>
      <c r="C166" s="162"/>
      <c r="D166" s="162"/>
      <c r="E166" s="162"/>
      <c r="F166" s="162"/>
      <c r="G166" s="1" t="s">
        <v>68</v>
      </c>
      <c r="H166" s="14"/>
      <c r="I166" s="33"/>
      <c r="J166" s="18"/>
    </row>
    <row r="167" spans="2:11" ht="15.75" thickBot="1" x14ac:dyDescent="0.3">
      <c r="B167" s="41"/>
      <c r="C167" s="24"/>
      <c r="D167" s="24"/>
      <c r="E167" s="24"/>
      <c r="F167" s="24"/>
      <c r="G167" s="25"/>
      <c r="H167" s="158"/>
      <c r="I167" s="158"/>
      <c r="J167" s="34"/>
      <c r="K167" s="32">
        <f>SUM(J157,J159,J161,J163,J165)</f>
        <v>491.95876896551727</v>
      </c>
    </row>
    <row r="168" spans="2:11" x14ac:dyDescent="0.25">
      <c r="B168" s="129" t="s">
        <v>62</v>
      </c>
      <c r="C168" s="129"/>
      <c r="D168" s="129"/>
      <c r="E168" s="129"/>
      <c r="F168" s="129"/>
      <c r="G168" s="3">
        <v>200</v>
      </c>
      <c r="H168" s="94"/>
      <c r="I168" s="94"/>
      <c r="J168" s="34"/>
      <c r="K168" s="67"/>
    </row>
    <row r="169" spans="2:11" x14ac:dyDescent="0.25">
      <c r="B169" s="41"/>
      <c r="C169" s="24"/>
      <c r="D169" s="24"/>
      <c r="E169" s="24"/>
      <c r="F169" s="24"/>
      <c r="G169" s="25"/>
      <c r="H169" s="52"/>
      <c r="I169" s="52"/>
      <c r="J169" s="34"/>
      <c r="K169" s="67"/>
    </row>
    <row r="170" spans="2:11" x14ac:dyDescent="0.25">
      <c r="B170" s="157" t="s">
        <v>117</v>
      </c>
      <c r="C170" s="157"/>
      <c r="D170" s="157"/>
      <c r="E170" s="157"/>
      <c r="F170" s="157"/>
    </row>
    <row r="171" spans="2:11" x14ac:dyDescent="0.25">
      <c r="B171" s="160" t="s">
        <v>23</v>
      </c>
      <c r="C171" s="160"/>
      <c r="D171" s="160"/>
      <c r="E171" s="160"/>
      <c r="F171" s="160"/>
      <c r="G171" s="15" t="s">
        <v>22</v>
      </c>
      <c r="H171" s="15" t="s">
        <v>63</v>
      </c>
      <c r="I171" s="15" t="s">
        <v>24</v>
      </c>
      <c r="J171" s="15" t="s">
        <v>25</v>
      </c>
      <c r="K171" s="15" t="s">
        <v>28</v>
      </c>
    </row>
    <row r="172" spans="2:11" x14ac:dyDescent="0.25">
      <c r="B172" s="153" t="s">
        <v>111</v>
      </c>
      <c r="C172" s="154"/>
      <c r="D172" s="154"/>
      <c r="E172" s="154"/>
      <c r="F172" s="155"/>
      <c r="G172" s="1" t="s">
        <v>64</v>
      </c>
      <c r="H172" s="60">
        <v>8.5</v>
      </c>
      <c r="I172" s="92">
        <v>7.24</v>
      </c>
      <c r="J172" s="8"/>
      <c r="K172" s="29"/>
    </row>
    <row r="173" spans="2:11" x14ac:dyDescent="0.25">
      <c r="B173" s="153" t="s">
        <v>112</v>
      </c>
      <c r="C173" s="154"/>
      <c r="D173" s="154"/>
      <c r="E173" s="154"/>
      <c r="F173" s="155"/>
      <c r="G173" s="1" t="s">
        <v>64</v>
      </c>
      <c r="H173" s="70">
        <f>G180</f>
        <v>200</v>
      </c>
      <c r="I173" s="115">
        <f>I172/H172</f>
        <v>0.85176470588235298</v>
      </c>
      <c r="J173" s="8">
        <f>H173*I173</f>
        <v>170.35294117647061</v>
      </c>
      <c r="K173" s="29"/>
    </row>
    <row r="174" spans="2:11" x14ac:dyDescent="0.25">
      <c r="B174" s="153" t="s">
        <v>71</v>
      </c>
      <c r="C174" s="154"/>
      <c r="D174" s="154"/>
      <c r="E174" s="154"/>
      <c r="F174" s="155"/>
      <c r="G174" s="1" t="s">
        <v>240</v>
      </c>
      <c r="H174" s="60">
        <v>3</v>
      </c>
      <c r="I174" s="91">
        <v>65</v>
      </c>
      <c r="J174" s="8"/>
      <c r="K174" s="29"/>
    </row>
    <row r="175" spans="2:11" x14ac:dyDescent="0.25">
      <c r="B175" s="153" t="s">
        <v>239</v>
      </c>
      <c r="C175" s="154"/>
      <c r="D175" s="154"/>
      <c r="E175" s="154"/>
      <c r="F175" s="155"/>
      <c r="G175" s="1" t="s">
        <v>66</v>
      </c>
      <c r="H175" s="70">
        <f>G180</f>
        <v>200</v>
      </c>
      <c r="I175" s="115">
        <f>H174*I174/5000</f>
        <v>3.9E-2</v>
      </c>
      <c r="J175" s="8">
        <f>H175*I175</f>
        <v>7.8</v>
      </c>
      <c r="K175" s="29"/>
    </row>
    <row r="176" spans="2:11" x14ac:dyDescent="0.25">
      <c r="B176" s="153" t="s">
        <v>72</v>
      </c>
      <c r="C176" s="154"/>
      <c r="D176" s="154"/>
      <c r="E176" s="154"/>
      <c r="F176" s="155"/>
      <c r="G176" s="1" t="s">
        <v>241</v>
      </c>
      <c r="H176" s="60">
        <v>0.85</v>
      </c>
      <c r="I176" s="91">
        <v>9.7100000000000009</v>
      </c>
      <c r="J176" s="8"/>
      <c r="K176" s="29"/>
    </row>
    <row r="177" spans="2:11" x14ac:dyDescent="0.25">
      <c r="B177" s="153" t="s">
        <v>73</v>
      </c>
      <c r="C177" s="154"/>
      <c r="D177" s="154"/>
      <c r="E177" s="154"/>
      <c r="F177" s="155"/>
      <c r="G177" s="1" t="s">
        <v>66</v>
      </c>
      <c r="H177" s="70">
        <f>G180</f>
        <v>200</v>
      </c>
      <c r="I177" s="33">
        <f>H176*I176/10000</f>
        <v>8.2535000000000009E-4</v>
      </c>
      <c r="J177" s="8">
        <f>H177*I177</f>
        <v>0.16507000000000002</v>
      </c>
    </row>
    <row r="178" spans="2:11" ht="15.75" thickBot="1" x14ac:dyDescent="0.3">
      <c r="B178" s="162" t="s">
        <v>78</v>
      </c>
      <c r="C178" s="162"/>
      <c r="D178" s="162"/>
      <c r="E178" s="162"/>
      <c r="F178" s="162"/>
      <c r="G178" s="1" t="s">
        <v>68</v>
      </c>
      <c r="H178" s="14"/>
      <c r="I178" s="33"/>
      <c r="J178" s="18"/>
    </row>
    <row r="179" spans="2:11" ht="15.75" thickBot="1" x14ac:dyDescent="0.3">
      <c r="B179" s="41"/>
      <c r="C179" s="24"/>
      <c r="D179" s="24"/>
      <c r="E179" s="24"/>
      <c r="F179" s="24"/>
      <c r="G179" s="25"/>
      <c r="H179" s="158"/>
      <c r="I179" s="158"/>
      <c r="J179" s="34"/>
      <c r="K179" s="32">
        <f>SUM(J173:J177)</f>
        <v>178.31801117647061</v>
      </c>
    </row>
    <row r="180" spans="2:11" x14ac:dyDescent="0.25">
      <c r="B180" s="129" t="s">
        <v>62</v>
      </c>
      <c r="C180" s="129"/>
      <c r="D180" s="129"/>
      <c r="E180" s="129"/>
      <c r="F180" s="129"/>
      <c r="G180" s="3">
        <v>200</v>
      </c>
    </row>
    <row r="182" spans="2:11" x14ac:dyDescent="0.25">
      <c r="B182" s="157" t="s">
        <v>118</v>
      </c>
      <c r="C182" s="157"/>
      <c r="D182" s="157"/>
      <c r="E182" s="157"/>
      <c r="F182" s="157"/>
    </row>
    <row r="183" spans="2:11" x14ac:dyDescent="0.25">
      <c r="B183" s="160" t="s">
        <v>23</v>
      </c>
      <c r="C183" s="160"/>
      <c r="D183" s="160"/>
      <c r="E183" s="160"/>
      <c r="F183" s="160"/>
      <c r="G183" s="15" t="s">
        <v>22</v>
      </c>
      <c r="H183" s="15" t="s">
        <v>14</v>
      </c>
      <c r="I183" s="15" t="s">
        <v>24</v>
      </c>
      <c r="J183" s="15" t="s">
        <v>25</v>
      </c>
      <c r="K183" s="15" t="s">
        <v>28</v>
      </c>
    </row>
    <row r="184" spans="2:11" ht="15.75" thickBot="1" x14ac:dyDescent="0.3">
      <c r="B184" s="153" t="s">
        <v>113</v>
      </c>
      <c r="C184" s="154"/>
      <c r="D184" s="154"/>
      <c r="E184" s="154"/>
      <c r="F184" s="155"/>
      <c r="G184" s="1" t="s">
        <v>68</v>
      </c>
      <c r="H184" s="14">
        <f>G168</f>
        <v>200</v>
      </c>
      <c r="I184" s="91">
        <v>0.5</v>
      </c>
      <c r="J184" s="8">
        <f>H184*I184</f>
        <v>100</v>
      </c>
      <c r="K184" s="29"/>
    </row>
    <row r="185" spans="2:11" ht="15.75" thickBot="1" x14ac:dyDescent="0.3">
      <c r="B185" s="153"/>
      <c r="C185" s="154"/>
      <c r="D185" s="154"/>
      <c r="E185" s="154"/>
      <c r="F185" s="155"/>
      <c r="G185" s="1"/>
      <c r="H185" s="14"/>
      <c r="I185" s="33"/>
      <c r="J185" s="8"/>
      <c r="K185" s="32">
        <f>H184*I184</f>
        <v>100</v>
      </c>
    </row>
    <row r="186" spans="2:11" x14ac:dyDescent="0.25">
      <c r="B186" s="52"/>
      <c r="C186" s="52"/>
      <c r="D186" s="52"/>
      <c r="E186" s="52"/>
      <c r="F186" s="52"/>
      <c r="G186" s="25"/>
      <c r="H186" s="68"/>
      <c r="I186" s="69"/>
      <c r="J186" s="43"/>
      <c r="K186" s="67"/>
    </row>
    <row r="187" spans="2:11" x14ac:dyDescent="0.25">
      <c r="B187" s="157" t="s">
        <v>119</v>
      </c>
      <c r="C187" s="157"/>
      <c r="D187" s="157"/>
      <c r="E187" s="157"/>
      <c r="F187" s="157"/>
    </row>
    <row r="188" spans="2:11" x14ac:dyDescent="0.25">
      <c r="B188" s="160" t="s">
        <v>23</v>
      </c>
      <c r="C188" s="160"/>
      <c r="D188" s="160"/>
      <c r="E188" s="160"/>
      <c r="F188" s="160"/>
      <c r="G188" s="15" t="s">
        <v>22</v>
      </c>
      <c r="H188" s="15" t="s">
        <v>14</v>
      </c>
      <c r="I188" s="15" t="s">
        <v>24</v>
      </c>
      <c r="J188" s="15" t="s">
        <v>25</v>
      </c>
      <c r="K188" s="15" t="s">
        <v>28</v>
      </c>
    </row>
    <row r="189" spans="2:11" ht="15.75" thickBot="1" x14ac:dyDescent="0.3">
      <c r="B189" s="153" t="s">
        <v>114</v>
      </c>
      <c r="C189" s="154"/>
      <c r="D189" s="154"/>
      <c r="E189" s="154"/>
      <c r="F189" s="155"/>
      <c r="G189" s="1" t="s">
        <v>68</v>
      </c>
      <c r="H189" s="14">
        <f>G180</f>
        <v>200</v>
      </c>
      <c r="I189" s="91">
        <v>0.5</v>
      </c>
      <c r="J189" s="8">
        <f>H189*I189</f>
        <v>100</v>
      </c>
      <c r="K189" s="29"/>
    </row>
    <row r="190" spans="2:11" ht="15.75" thickBot="1" x14ac:dyDescent="0.3">
      <c r="B190" s="153"/>
      <c r="C190" s="154"/>
      <c r="D190" s="154"/>
      <c r="E190" s="154"/>
      <c r="F190" s="155"/>
      <c r="G190" s="1"/>
      <c r="H190" s="14"/>
      <c r="I190" s="33"/>
      <c r="J190" s="8"/>
      <c r="K190" s="32">
        <f>H189*I189</f>
        <v>100</v>
      </c>
    </row>
    <row r="192" spans="2:11" x14ac:dyDescent="0.25">
      <c r="B192" s="157" t="s">
        <v>120</v>
      </c>
      <c r="C192" s="157"/>
      <c r="D192" s="157"/>
      <c r="E192" s="157"/>
      <c r="F192" s="157"/>
    </row>
    <row r="193" spans="2:11" x14ac:dyDescent="0.25">
      <c r="B193" s="160" t="s">
        <v>23</v>
      </c>
      <c r="C193" s="160"/>
      <c r="D193" s="160"/>
      <c r="E193" s="160"/>
      <c r="F193" s="160"/>
      <c r="G193" s="15" t="s">
        <v>22</v>
      </c>
      <c r="H193" s="15" t="s">
        <v>14</v>
      </c>
      <c r="I193" s="15" t="s">
        <v>24</v>
      </c>
      <c r="J193" s="15" t="s">
        <v>25</v>
      </c>
      <c r="K193" s="15" t="s">
        <v>28</v>
      </c>
    </row>
    <row r="194" spans="2:11" x14ac:dyDescent="0.25">
      <c r="B194" s="153" t="s">
        <v>79</v>
      </c>
      <c r="C194" s="154"/>
      <c r="D194" s="154"/>
      <c r="E194" s="154"/>
      <c r="F194" s="155"/>
      <c r="G194" s="1" t="s">
        <v>22</v>
      </c>
      <c r="H194" s="14">
        <v>6</v>
      </c>
      <c r="I194" s="90">
        <v>2625</v>
      </c>
      <c r="J194" s="8">
        <f>H194*I194</f>
        <v>15750</v>
      </c>
      <c r="K194" s="29"/>
    </row>
    <row r="195" spans="2:11" x14ac:dyDescent="0.25">
      <c r="B195" s="153" t="s">
        <v>80</v>
      </c>
      <c r="C195" s="154"/>
      <c r="D195" s="154"/>
      <c r="E195" s="154"/>
      <c r="F195" s="155"/>
      <c r="G195" s="1" t="s">
        <v>22</v>
      </c>
      <c r="H195" s="14">
        <v>1</v>
      </c>
      <c r="I195" s="33"/>
      <c r="J195" s="8"/>
      <c r="K195" s="29"/>
    </row>
    <row r="196" spans="2:11" x14ac:dyDescent="0.25">
      <c r="B196" s="153" t="s">
        <v>82</v>
      </c>
      <c r="C196" s="154"/>
      <c r="D196" s="154"/>
      <c r="E196" s="154"/>
      <c r="F196" s="155"/>
      <c r="G196" s="1" t="s">
        <v>22</v>
      </c>
      <c r="H196" s="14">
        <v>6</v>
      </c>
      <c r="I196" s="33">
        <v>650</v>
      </c>
      <c r="J196" s="8">
        <f>H196*I196</f>
        <v>3900</v>
      </c>
      <c r="K196" s="29"/>
    </row>
    <row r="197" spans="2:11" ht="15.75" thickBot="1" x14ac:dyDescent="0.3">
      <c r="B197" s="153" t="s">
        <v>83</v>
      </c>
      <c r="C197" s="154"/>
      <c r="D197" s="154"/>
      <c r="E197" s="154"/>
      <c r="F197" s="155"/>
      <c r="G197" s="1" t="s">
        <v>81</v>
      </c>
      <c r="H197" s="14">
        <v>65000</v>
      </c>
      <c r="I197" s="8">
        <f>J194+J196</f>
        <v>19650</v>
      </c>
      <c r="J197" s="8">
        <f>I197/H197</f>
        <v>0.30230769230769233</v>
      </c>
      <c r="K197" s="29"/>
    </row>
    <row r="198" spans="2:11" ht="15.75" thickBot="1" x14ac:dyDescent="0.3">
      <c r="B198" s="153" t="s">
        <v>84</v>
      </c>
      <c r="C198" s="154"/>
      <c r="D198" s="154"/>
      <c r="E198" s="154"/>
      <c r="F198" s="155"/>
      <c r="G198" s="1" t="s">
        <v>66</v>
      </c>
      <c r="H198" s="14">
        <f>G168</f>
        <v>200</v>
      </c>
      <c r="I198" s="33"/>
      <c r="J198" s="8"/>
      <c r="K198" s="32">
        <f>H198*J197</f>
        <v>60.461538461538467</v>
      </c>
    </row>
    <row r="199" spans="2:11" x14ac:dyDescent="0.25">
      <c r="B199" s="52"/>
      <c r="C199" s="52"/>
      <c r="D199" s="52"/>
      <c r="E199" s="52"/>
      <c r="F199" s="52"/>
      <c r="G199" s="25"/>
      <c r="H199" s="68"/>
      <c r="I199" s="69"/>
      <c r="J199" s="43"/>
      <c r="K199" s="67"/>
    </row>
    <row r="200" spans="2:11" x14ac:dyDescent="0.25">
      <c r="B200" s="157" t="s">
        <v>121</v>
      </c>
      <c r="C200" s="157"/>
      <c r="D200" s="157"/>
      <c r="E200" s="157"/>
      <c r="F200" s="157"/>
    </row>
    <row r="201" spans="2:11" x14ac:dyDescent="0.25">
      <c r="B201" s="160" t="s">
        <v>23</v>
      </c>
      <c r="C201" s="160"/>
      <c r="D201" s="160"/>
      <c r="E201" s="160"/>
      <c r="F201" s="160"/>
      <c r="G201" s="15" t="s">
        <v>22</v>
      </c>
      <c r="H201" s="15" t="s">
        <v>14</v>
      </c>
      <c r="I201" s="15" t="s">
        <v>24</v>
      </c>
      <c r="J201" s="15" t="s">
        <v>25</v>
      </c>
      <c r="K201" s="15" t="s">
        <v>28</v>
      </c>
    </row>
    <row r="202" spans="2:11" x14ac:dyDescent="0.25">
      <c r="B202" s="153" t="s">
        <v>79</v>
      </c>
      <c r="C202" s="154"/>
      <c r="D202" s="154"/>
      <c r="E202" s="154"/>
      <c r="F202" s="155"/>
      <c r="G202" s="1" t="s">
        <v>22</v>
      </c>
      <c r="H202" s="14">
        <v>4</v>
      </c>
      <c r="I202" s="90">
        <v>425</v>
      </c>
      <c r="J202" s="8">
        <f>H202*I202</f>
        <v>1700</v>
      </c>
      <c r="K202" s="29"/>
    </row>
    <row r="203" spans="2:11" x14ac:dyDescent="0.25">
      <c r="B203" s="153" t="s">
        <v>80</v>
      </c>
      <c r="C203" s="154"/>
      <c r="D203" s="154"/>
      <c r="E203" s="154"/>
      <c r="F203" s="155"/>
      <c r="G203" s="1" t="s">
        <v>22</v>
      </c>
      <c r="H203" s="14">
        <v>0</v>
      </c>
      <c r="I203" s="33"/>
      <c r="J203" s="8"/>
      <c r="K203" s="29"/>
    </row>
    <row r="204" spans="2:11" x14ac:dyDescent="0.25">
      <c r="B204" s="153" t="s">
        <v>82</v>
      </c>
      <c r="C204" s="154"/>
      <c r="D204" s="154"/>
      <c r="E204" s="154"/>
      <c r="F204" s="155"/>
      <c r="G204" s="1" t="s">
        <v>22</v>
      </c>
      <c r="H204" s="14">
        <v>0</v>
      </c>
      <c r="I204" s="33">
        <v>0</v>
      </c>
      <c r="J204" s="8">
        <f>H204*I204</f>
        <v>0</v>
      </c>
      <c r="K204" s="29"/>
    </row>
    <row r="205" spans="2:11" ht="15.75" thickBot="1" x14ac:dyDescent="0.3">
      <c r="B205" s="153" t="s">
        <v>83</v>
      </c>
      <c r="C205" s="154"/>
      <c r="D205" s="154"/>
      <c r="E205" s="154"/>
      <c r="F205" s="155"/>
      <c r="G205" s="1" t="s">
        <v>81</v>
      </c>
      <c r="H205" s="14">
        <v>50000</v>
      </c>
      <c r="I205" s="8">
        <f>J202+J204</f>
        <v>1700</v>
      </c>
      <c r="J205" s="8">
        <f>I205/H205</f>
        <v>3.4000000000000002E-2</v>
      </c>
      <c r="K205" s="29"/>
    </row>
    <row r="206" spans="2:11" ht="15.75" thickBot="1" x14ac:dyDescent="0.3">
      <c r="B206" s="153" t="s">
        <v>84</v>
      </c>
      <c r="C206" s="154"/>
      <c r="D206" s="154"/>
      <c r="E206" s="154"/>
      <c r="F206" s="155"/>
      <c r="G206" s="1" t="s">
        <v>66</v>
      </c>
      <c r="H206" s="14">
        <f>G180</f>
        <v>200</v>
      </c>
      <c r="I206" s="33"/>
      <c r="J206" s="8"/>
      <c r="K206" s="32">
        <f>H206*J205</f>
        <v>6.8000000000000007</v>
      </c>
    </row>
    <row r="207" spans="2:11" ht="15.75" thickBot="1" x14ac:dyDescent="0.3">
      <c r="B207" s="52"/>
      <c r="C207" s="52"/>
      <c r="D207" s="52"/>
      <c r="E207" s="52"/>
      <c r="F207" s="52"/>
      <c r="G207" s="25"/>
      <c r="H207" s="68"/>
      <c r="I207" s="69"/>
      <c r="J207" s="43"/>
      <c r="K207" s="32"/>
    </row>
    <row r="208" spans="2:11" ht="15.75" thickBot="1" x14ac:dyDescent="0.3">
      <c r="B208" s="146" t="s">
        <v>85</v>
      </c>
      <c r="C208" s="147"/>
      <c r="D208" s="147"/>
      <c r="E208" s="147"/>
      <c r="F208" s="147"/>
      <c r="G208" s="147"/>
      <c r="H208" s="147"/>
      <c r="I208" s="147"/>
      <c r="J208" s="147"/>
      <c r="K208" s="27">
        <f>SUM(K206,K198,K190,K185,K179,K167,K152,K144,K136,K124)</f>
        <v>2197.3214607618597</v>
      </c>
    </row>
    <row r="210" spans="2:12" x14ac:dyDescent="0.25">
      <c r="B210" s="141" t="s">
        <v>86</v>
      </c>
      <c r="C210" s="141"/>
      <c r="D210" s="141"/>
      <c r="E210" s="141"/>
      <c r="F210" s="141"/>
      <c r="G210" s="141"/>
      <c r="H210" s="141"/>
      <c r="I210" s="141"/>
      <c r="J210" s="141"/>
      <c r="K210" s="141"/>
    </row>
    <row r="211" spans="2:12" x14ac:dyDescent="0.25">
      <c r="B211" s="141"/>
      <c r="C211" s="141"/>
      <c r="D211" s="141"/>
      <c r="E211" s="141"/>
      <c r="F211" s="141"/>
      <c r="G211" s="141"/>
      <c r="H211" s="141"/>
      <c r="I211" s="141"/>
      <c r="J211" s="141"/>
      <c r="K211" s="141"/>
    </row>
    <row r="212" spans="2:12" x14ac:dyDescent="0.25">
      <c r="B212" s="160" t="s">
        <v>23</v>
      </c>
      <c r="C212" s="160"/>
      <c r="D212" s="160"/>
      <c r="E212" s="160"/>
      <c r="F212" s="160"/>
      <c r="G212" s="15" t="s">
        <v>22</v>
      </c>
      <c r="H212" s="15" t="s">
        <v>107</v>
      </c>
      <c r="I212" s="15" t="s">
        <v>24</v>
      </c>
      <c r="J212" s="15" t="s">
        <v>25</v>
      </c>
      <c r="K212" s="15" t="s">
        <v>28</v>
      </c>
    </row>
    <row r="213" spans="2:12" x14ac:dyDescent="0.25">
      <c r="B213" s="153" t="s">
        <v>87</v>
      </c>
      <c r="C213" s="154"/>
      <c r="D213" s="154"/>
      <c r="E213" s="154"/>
      <c r="F213" s="155"/>
      <c r="G213" s="1" t="s">
        <v>22</v>
      </c>
      <c r="H213" s="60">
        <v>6</v>
      </c>
      <c r="I213" s="54">
        <v>50</v>
      </c>
      <c r="J213" s="8">
        <f>I213/H213</f>
        <v>8.3333333333333339</v>
      </c>
      <c r="K213" s="29"/>
    </row>
    <row r="214" spans="2:12" x14ac:dyDescent="0.25">
      <c r="B214" s="153" t="s">
        <v>122</v>
      </c>
      <c r="C214" s="154"/>
      <c r="D214" s="154"/>
      <c r="E214" s="154"/>
      <c r="F214" s="155"/>
      <c r="G214" s="1" t="s">
        <v>22</v>
      </c>
      <c r="H214" s="60">
        <v>6</v>
      </c>
      <c r="I214" s="54">
        <v>40</v>
      </c>
      <c r="J214" s="8">
        <f t="shared" ref="J214:J217" si="4">I214/H214</f>
        <v>6.666666666666667</v>
      </c>
      <c r="K214" s="29"/>
    </row>
    <row r="215" spans="2:12" x14ac:dyDescent="0.25">
      <c r="B215" s="153" t="s">
        <v>123</v>
      </c>
      <c r="C215" s="154"/>
      <c r="D215" s="154"/>
      <c r="E215" s="154"/>
      <c r="F215" s="155"/>
      <c r="G215" s="1" t="s">
        <v>22</v>
      </c>
      <c r="H215" s="60">
        <v>6</v>
      </c>
      <c r="I215" s="54">
        <v>150</v>
      </c>
      <c r="J215" s="8">
        <f t="shared" si="4"/>
        <v>25</v>
      </c>
      <c r="K215" s="29"/>
    </row>
    <row r="216" spans="2:12" ht="15.75" thickBot="1" x14ac:dyDescent="0.3">
      <c r="B216" s="153" t="s">
        <v>174</v>
      </c>
      <c r="C216" s="154"/>
      <c r="D216" s="154"/>
      <c r="E216" s="154"/>
      <c r="F216" s="155"/>
      <c r="G216" s="1" t="s">
        <v>22</v>
      </c>
      <c r="H216" s="60">
        <v>6</v>
      </c>
      <c r="I216" s="54">
        <v>450</v>
      </c>
      <c r="J216" s="8">
        <f t="shared" si="4"/>
        <v>75</v>
      </c>
      <c r="K216" s="29"/>
    </row>
    <row r="217" spans="2:12" ht="15.75" thickBot="1" x14ac:dyDescent="0.3">
      <c r="B217" s="153" t="s">
        <v>175</v>
      </c>
      <c r="C217" s="154"/>
      <c r="D217" s="154"/>
      <c r="E217" s="154"/>
      <c r="F217" s="155"/>
      <c r="G217" s="1" t="s">
        <v>22</v>
      </c>
      <c r="H217" s="60">
        <v>6</v>
      </c>
      <c r="I217" s="54">
        <v>70</v>
      </c>
      <c r="J217" s="8">
        <f t="shared" si="4"/>
        <v>11.666666666666666</v>
      </c>
      <c r="K217" s="32">
        <f>SUM(J213:J217)</f>
        <v>126.66666666666667</v>
      </c>
    </row>
    <row r="218" spans="2:12" x14ac:dyDescent="0.25">
      <c r="B218" s="166" t="s">
        <v>52</v>
      </c>
      <c r="C218" s="166"/>
      <c r="D218" s="166"/>
      <c r="E218" s="166"/>
      <c r="F218" s="94"/>
      <c r="G218" s="95"/>
      <c r="H218" s="96"/>
      <c r="I218" s="97"/>
      <c r="J218" s="43"/>
      <c r="K218" s="67"/>
    </row>
    <row r="219" spans="2:12" ht="15.75" thickBot="1" x14ac:dyDescent="0.3">
      <c r="I219" s="35"/>
    </row>
    <row r="220" spans="2:12" ht="15.75" thickBot="1" x14ac:dyDescent="0.3">
      <c r="B220" s="146" t="s">
        <v>88</v>
      </c>
      <c r="C220" s="147"/>
      <c r="D220" s="147"/>
      <c r="E220" s="147"/>
      <c r="F220" s="147"/>
      <c r="G220" s="147"/>
      <c r="H220" s="147"/>
      <c r="I220" s="147"/>
      <c r="J220" s="147"/>
      <c r="K220" s="36">
        <f>SUM(J213:J217)</f>
        <v>126.66666666666667</v>
      </c>
    </row>
    <row r="221" spans="2:12" ht="15.75" thickBot="1" x14ac:dyDescent="0.3"/>
    <row r="222" spans="2:12" ht="15.75" thickBot="1" x14ac:dyDescent="0.3">
      <c r="B222" s="146" t="s">
        <v>153</v>
      </c>
      <c r="C222" s="147"/>
      <c r="D222" s="147"/>
      <c r="E222" s="147"/>
      <c r="F222" s="147"/>
      <c r="G222" s="147"/>
      <c r="H222" s="147"/>
      <c r="I222" s="147"/>
      <c r="J222" s="147"/>
      <c r="K222" s="36">
        <f>SUM(K220,K208,K109,K70)</f>
        <v>12274.721385332423</v>
      </c>
    </row>
    <row r="223" spans="2:12" x14ac:dyDescent="0.25">
      <c r="B223" s="141" t="s">
        <v>124</v>
      </c>
      <c r="C223" s="141"/>
      <c r="D223" s="141"/>
      <c r="E223" s="141"/>
      <c r="F223" s="141"/>
      <c r="G223" s="141"/>
      <c r="H223" s="141"/>
      <c r="I223" s="141"/>
      <c r="J223" s="141"/>
      <c r="K223" s="141"/>
      <c r="L223" s="38"/>
    </row>
    <row r="224" spans="2:12" x14ac:dyDescent="0.25">
      <c r="B224" s="141"/>
      <c r="C224" s="141"/>
      <c r="D224" s="141"/>
      <c r="E224" s="141"/>
      <c r="F224" s="141"/>
      <c r="G224" s="141"/>
      <c r="H224" s="141"/>
      <c r="I224" s="141"/>
      <c r="J224" s="141"/>
      <c r="K224" s="141"/>
      <c r="L224" s="38"/>
    </row>
    <row r="225" spans="2:12" ht="15" customHeight="1" x14ac:dyDescent="0.25">
      <c r="B225" s="160" t="s">
        <v>23</v>
      </c>
      <c r="C225" s="160"/>
      <c r="D225" s="160"/>
      <c r="E225" s="160"/>
      <c r="F225" s="149"/>
      <c r="G225" s="15" t="s">
        <v>22</v>
      </c>
      <c r="H225" s="15" t="s">
        <v>156</v>
      </c>
      <c r="I225" s="15" t="s">
        <v>154</v>
      </c>
      <c r="J225" s="15" t="s">
        <v>155</v>
      </c>
      <c r="K225" s="29"/>
      <c r="L225" s="38"/>
    </row>
    <row r="226" spans="2:12" x14ac:dyDescent="0.25">
      <c r="B226" s="153" t="s">
        <v>89</v>
      </c>
      <c r="C226" s="154"/>
      <c r="D226" s="154"/>
      <c r="E226" s="154"/>
      <c r="F226" s="154"/>
      <c r="G226" s="1" t="s">
        <v>5</v>
      </c>
      <c r="H226" s="89">
        <f>BDI!D24</f>
        <v>31.27</v>
      </c>
      <c r="I226" s="8">
        <f>K222</f>
        <v>12274.721385332423</v>
      </c>
      <c r="J226" s="8">
        <f>I226*H226/100</f>
        <v>3838.3053771934483</v>
      </c>
      <c r="K226" s="29"/>
      <c r="L226" s="38"/>
    </row>
    <row r="227" spans="2:12" ht="15.75" thickBot="1" x14ac:dyDescent="0.3">
      <c r="I227" s="35"/>
      <c r="L227" s="38"/>
    </row>
    <row r="228" spans="2:12" ht="15.75" thickBot="1" x14ac:dyDescent="0.3">
      <c r="B228" s="146" t="s">
        <v>160</v>
      </c>
      <c r="C228" s="147"/>
      <c r="D228" s="147"/>
      <c r="E228" s="147"/>
      <c r="F228" s="147"/>
      <c r="G228" s="147"/>
      <c r="H228" s="147"/>
      <c r="I228" s="147"/>
      <c r="J228" s="147"/>
      <c r="K228" s="37">
        <f>J226</f>
        <v>3838.3053771934483</v>
      </c>
    </row>
    <row r="230" spans="2:12" ht="15.75" thickBot="1" x14ac:dyDescent="0.3">
      <c r="B230" s="42"/>
      <c r="C230" s="38"/>
      <c r="D230" s="38"/>
      <c r="E230" s="38"/>
      <c r="F230" s="38"/>
      <c r="G230" s="38"/>
      <c r="H230" s="38"/>
      <c r="I230" s="38"/>
      <c r="J230" s="38"/>
      <c r="K230" s="38"/>
    </row>
    <row r="231" spans="2:12" ht="15.75" thickBot="1" x14ac:dyDescent="0.3">
      <c r="B231" s="163" t="s">
        <v>90</v>
      </c>
      <c r="C231" s="164"/>
      <c r="D231" s="164"/>
      <c r="E231" s="164"/>
      <c r="F231" s="164"/>
      <c r="G231" s="164"/>
      <c r="H231" s="164"/>
      <c r="I231" s="164"/>
      <c r="J231" s="164"/>
      <c r="K231" s="39">
        <f>SUM(K222,K228)</f>
        <v>16113.026762525871</v>
      </c>
    </row>
    <row r="232" spans="2:12" ht="15.75" thickBot="1" x14ac:dyDescent="0.3">
      <c r="B232" s="112"/>
      <c r="C232" s="112"/>
      <c r="D232" s="112"/>
      <c r="E232" s="112"/>
      <c r="F232" s="112"/>
      <c r="G232" s="112"/>
      <c r="H232" s="112"/>
      <c r="I232" s="112"/>
      <c r="J232" s="112"/>
      <c r="K232" s="113"/>
    </row>
    <row r="233" spans="2:12" ht="15.75" thickBot="1" x14ac:dyDescent="0.3">
      <c r="B233" s="163" t="s">
        <v>233</v>
      </c>
      <c r="C233" s="164"/>
      <c r="D233" s="164"/>
      <c r="E233" s="164"/>
      <c r="F233" s="164"/>
      <c r="G233" s="164"/>
      <c r="H233" s="164"/>
      <c r="I233" s="164"/>
      <c r="J233" s="167"/>
      <c r="K233" s="113"/>
    </row>
    <row r="234" spans="2:12" ht="15.75" thickBot="1" x14ac:dyDescent="0.3"/>
    <row r="235" spans="2:12" ht="15.75" thickBot="1" x14ac:dyDescent="0.3">
      <c r="B235" s="163" t="s">
        <v>232</v>
      </c>
      <c r="C235" s="164"/>
      <c r="D235" s="164"/>
      <c r="E235" s="164"/>
      <c r="F235" s="164"/>
      <c r="G235" s="164"/>
      <c r="H235" s="164"/>
      <c r="I235" s="164"/>
      <c r="J235" s="167"/>
      <c r="K235" s="114">
        <f>K231/138</f>
        <v>116.76106349656429</v>
      </c>
    </row>
  </sheetData>
  <mergeCells count="211">
    <mergeCell ref="B218:E218"/>
    <mergeCell ref="B235:J235"/>
    <mergeCell ref="B233:J233"/>
    <mergeCell ref="B80:F80"/>
    <mergeCell ref="B99:F99"/>
    <mergeCell ref="B187:F187"/>
    <mergeCell ref="B188:F188"/>
    <mergeCell ref="B189:F189"/>
    <mergeCell ref="B190:F190"/>
    <mergeCell ref="B200:F200"/>
    <mergeCell ref="B201:F201"/>
    <mergeCell ref="B202:F202"/>
    <mergeCell ref="B133:F133"/>
    <mergeCell ref="B134:F134"/>
    <mergeCell ref="B135:F135"/>
    <mergeCell ref="B136:F136"/>
    <mergeCell ref="B195:F195"/>
    <mergeCell ref="B194:F194"/>
    <mergeCell ref="B196:F196"/>
    <mergeCell ref="B182:F182"/>
    <mergeCell ref="B183:F183"/>
    <mergeCell ref="B184:F184"/>
    <mergeCell ref="B185:F185"/>
    <mergeCell ref="B149:F149"/>
    <mergeCell ref="B152:F152"/>
    <mergeCell ref="B170:F170"/>
    <mergeCell ref="B171:F171"/>
    <mergeCell ref="H124:I124"/>
    <mergeCell ref="B75:F75"/>
    <mergeCell ref="B95:F95"/>
    <mergeCell ref="B116:F116"/>
    <mergeCell ref="B122:F122"/>
    <mergeCell ref="B121:F121"/>
    <mergeCell ref="B120:F120"/>
    <mergeCell ref="B123:F123"/>
    <mergeCell ref="B124:F124"/>
    <mergeCell ref="B115:F115"/>
    <mergeCell ref="B117:F117"/>
    <mergeCell ref="B146:F146"/>
    <mergeCell ref="B147:F147"/>
    <mergeCell ref="B148:F148"/>
    <mergeCell ref="B100:F100"/>
    <mergeCell ref="B90:F90"/>
    <mergeCell ref="B92:E92"/>
    <mergeCell ref="B101:F101"/>
    <mergeCell ref="B102:F102"/>
    <mergeCell ref="B103:F103"/>
    <mergeCell ref="B104:F104"/>
    <mergeCell ref="B96:F96"/>
    <mergeCell ref="B97:F97"/>
    <mergeCell ref="B98:F98"/>
    <mergeCell ref="B150:F150"/>
    <mergeCell ref="B151:F151"/>
    <mergeCell ref="B144:F144"/>
    <mergeCell ref="B118:F118"/>
    <mergeCell ref="B113:K114"/>
    <mergeCell ref="B119:F119"/>
    <mergeCell ref="B105:F105"/>
    <mergeCell ref="H105:I105"/>
    <mergeCell ref="B107:E107"/>
    <mergeCell ref="B109:J109"/>
    <mergeCell ref="B111:K112"/>
    <mergeCell ref="B34:E34"/>
    <mergeCell ref="B35:F35"/>
    <mergeCell ref="B36:F36"/>
    <mergeCell ref="B40:F40"/>
    <mergeCell ref="B41:F41"/>
    <mergeCell ref="H46:I46"/>
    <mergeCell ref="B37:F37"/>
    <mergeCell ref="B59:F59"/>
    <mergeCell ref="H60:I60"/>
    <mergeCell ref="B60:F60"/>
    <mergeCell ref="B38:F38"/>
    <mergeCell ref="B42:F42"/>
    <mergeCell ref="B43:F43"/>
    <mergeCell ref="B39:F39"/>
    <mergeCell ref="B48:E48"/>
    <mergeCell ref="B49:F49"/>
    <mergeCell ref="B50:F50"/>
    <mergeCell ref="B51:F51"/>
    <mergeCell ref="B52:F52"/>
    <mergeCell ref="B54:F54"/>
    <mergeCell ref="B53:F53"/>
    <mergeCell ref="B231:J231"/>
    <mergeCell ref="B69:E69"/>
    <mergeCell ref="B228:J228"/>
    <mergeCell ref="B222:J222"/>
    <mergeCell ref="B223:K224"/>
    <mergeCell ref="B225:F225"/>
    <mergeCell ref="B226:F226"/>
    <mergeCell ref="B215:F215"/>
    <mergeCell ref="B216:F216"/>
    <mergeCell ref="B217:F217"/>
    <mergeCell ref="B220:J220"/>
    <mergeCell ref="B208:J208"/>
    <mergeCell ref="B210:K211"/>
    <mergeCell ref="B212:F212"/>
    <mergeCell ref="B213:F213"/>
    <mergeCell ref="B214:F214"/>
    <mergeCell ref="B193:F193"/>
    <mergeCell ref="B197:F197"/>
    <mergeCell ref="B198:F198"/>
    <mergeCell ref="B205:F205"/>
    <mergeCell ref="B206:F206"/>
    <mergeCell ref="B204:F204"/>
    <mergeCell ref="B203:F203"/>
    <mergeCell ref="B192:F192"/>
    <mergeCell ref="B180:F180"/>
    <mergeCell ref="B156:F156"/>
    <mergeCell ref="B159:F159"/>
    <mergeCell ref="B160:F160"/>
    <mergeCell ref="B157:F157"/>
    <mergeCell ref="B158:F158"/>
    <mergeCell ref="B154:F154"/>
    <mergeCell ref="B155:F155"/>
    <mergeCell ref="B161:F161"/>
    <mergeCell ref="B162:F162"/>
    <mergeCell ref="B163:F163"/>
    <mergeCell ref="B166:F166"/>
    <mergeCell ref="B164:F164"/>
    <mergeCell ref="B165:F165"/>
    <mergeCell ref="B178:F178"/>
    <mergeCell ref="B168:F168"/>
    <mergeCell ref="H179:I179"/>
    <mergeCell ref="B140:F140"/>
    <mergeCell ref="B141:F141"/>
    <mergeCell ref="B142:F142"/>
    <mergeCell ref="B143:F143"/>
    <mergeCell ref="B138:F138"/>
    <mergeCell ref="B139:F139"/>
    <mergeCell ref="B132:F132"/>
    <mergeCell ref="B126:F126"/>
    <mergeCell ref="B127:F127"/>
    <mergeCell ref="B128:F128"/>
    <mergeCell ref="B129:F129"/>
    <mergeCell ref="B130:F130"/>
    <mergeCell ref="B131:F131"/>
    <mergeCell ref="B172:F172"/>
    <mergeCell ref="B173:F173"/>
    <mergeCell ref="B174:F174"/>
    <mergeCell ref="B175:F175"/>
    <mergeCell ref="B176:F176"/>
    <mergeCell ref="B177:F177"/>
    <mergeCell ref="H144:I144"/>
    <mergeCell ref="H167:I167"/>
    <mergeCell ref="H152:I152"/>
    <mergeCell ref="H136:I136"/>
    <mergeCell ref="B74:F74"/>
    <mergeCell ref="B82:F82"/>
    <mergeCell ref="H90:I90"/>
    <mergeCell ref="B94:F94"/>
    <mergeCell ref="B84:F84"/>
    <mergeCell ref="B85:F85"/>
    <mergeCell ref="B86:F86"/>
    <mergeCell ref="B87:F87"/>
    <mergeCell ref="B88:F88"/>
    <mergeCell ref="B89:F89"/>
    <mergeCell ref="B76:F76"/>
    <mergeCell ref="B77:F77"/>
    <mergeCell ref="B78:F78"/>
    <mergeCell ref="B79:F79"/>
    <mergeCell ref="B81:F81"/>
    <mergeCell ref="B83:F83"/>
    <mergeCell ref="B70:J70"/>
    <mergeCell ref="B72:K73"/>
    <mergeCell ref="B66:F66"/>
    <mergeCell ref="B67:F67"/>
    <mergeCell ref="B63:F63"/>
    <mergeCell ref="B62:E62"/>
    <mergeCell ref="B44:F44"/>
    <mergeCell ref="B45:F45"/>
    <mergeCell ref="B64:F64"/>
    <mergeCell ref="B65:F65"/>
    <mergeCell ref="B46:F46"/>
    <mergeCell ref="B55:F55"/>
    <mergeCell ref="B56:F56"/>
    <mergeCell ref="B57:F57"/>
    <mergeCell ref="B58:F58"/>
    <mergeCell ref="B32:K33"/>
    <mergeCell ref="B30:J30"/>
    <mergeCell ref="B24:K24"/>
    <mergeCell ref="C25:I25"/>
    <mergeCell ref="J25:K25"/>
    <mergeCell ref="C26:I26"/>
    <mergeCell ref="J26:K26"/>
    <mergeCell ref="J28:K28"/>
    <mergeCell ref="B28:I28"/>
    <mergeCell ref="C27:I27"/>
    <mergeCell ref="J27:K27"/>
    <mergeCell ref="J23:K23"/>
    <mergeCell ref="B19:K19"/>
    <mergeCell ref="C20:I20"/>
    <mergeCell ref="C22:I22"/>
    <mergeCell ref="B23:I23"/>
    <mergeCell ref="B18:K18"/>
    <mergeCell ref="J20:K20"/>
    <mergeCell ref="J22:K22"/>
    <mergeCell ref="C21:I21"/>
    <mergeCell ref="J21:K21"/>
    <mergeCell ref="B1:C3"/>
    <mergeCell ref="D1:K1"/>
    <mergeCell ref="D2:K2"/>
    <mergeCell ref="D4:K4"/>
    <mergeCell ref="C13:I13"/>
    <mergeCell ref="C14:I14"/>
    <mergeCell ref="C15:I15"/>
    <mergeCell ref="B16:I16"/>
    <mergeCell ref="B9:K9"/>
    <mergeCell ref="C10:I10"/>
    <mergeCell ref="C11:I11"/>
    <mergeCell ref="C12:I12"/>
  </mergeCells>
  <pageMargins left="0.39370078740157483" right="0.19685039370078741" top="0.78740157480314965" bottom="0.78740157480314965" header="0.31496062992125984" footer="0.31496062992125984"/>
  <pageSetup paperSize="9" scale="6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workbookViewId="0">
      <selection activeCell="H8" sqref="H8"/>
    </sheetView>
  </sheetViews>
  <sheetFormatPr defaultRowHeight="15" x14ac:dyDescent="0.25"/>
  <cols>
    <col min="1" max="1" width="15.85546875" customWidth="1"/>
    <col min="2" max="2" width="29.85546875" customWidth="1"/>
    <col min="3" max="3" width="17.5703125" customWidth="1"/>
  </cols>
  <sheetData>
    <row r="1" spans="1:3" ht="18" x14ac:dyDescent="0.25">
      <c r="A1" s="168" t="s">
        <v>230</v>
      </c>
      <c r="B1" s="169"/>
      <c r="C1" s="170"/>
    </row>
    <row r="2" spans="1:3" x14ac:dyDescent="0.25">
      <c r="A2" s="98" t="s">
        <v>176</v>
      </c>
      <c r="B2" s="99" t="s">
        <v>177</v>
      </c>
      <c r="C2" s="100" t="s">
        <v>178</v>
      </c>
    </row>
    <row r="3" spans="1:3" x14ac:dyDescent="0.25">
      <c r="A3" s="98" t="s">
        <v>179</v>
      </c>
      <c r="B3" s="99" t="s">
        <v>180</v>
      </c>
      <c r="C3" s="101">
        <v>0.2</v>
      </c>
    </row>
    <row r="4" spans="1:3" x14ac:dyDescent="0.25">
      <c r="A4" s="98" t="s">
        <v>181</v>
      </c>
      <c r="B4" s="99" t="s">
        <v>182</v>
      </c>
      <c r="C4" s="101">
        <v>1.4999999999999999E-2</v>
      </c>
    </row>
    <row r="5" spans="1:3" x14ac:dyDescent="0.25">
      <c r="A5" s="98" t="s">
        <v>183</v>
      </c>
      <c r="B5" s="99" t="s">
        <v>184</v>
      </c>
      <c r="C5" s="101">
        <v>0.01</v>
      </c>
    </row>
    <row r="6" spans="1:3" x14ac:dyDescent="0.25">
      <c r="A6" s="98" t="s">
        <v>185</v>
      </c>
      <c r="B6" s="99" t="s">
        <v>186</v>
      </c>
      <c r="C6" s="101">
        <v>2E-3</v>
      </c>
    </row>
    <row r="7" spans="1:3" x14ac:dyDescent="0.25">
      <c r="A7" s="98" t="s">
        <v>187</v>
      </c>
      <c r="B7" s="99" t="s">
        <v>188</v>
      </c>
      <c r="C7" s="101">
        <v>6.0000000000000001E-3</v>
      </c>
    </row>
    <row r="8" spans="1:3" x14ac:dyDescent="0.25">
      <c r="A8" s="98" t="s">
        <v>189</v>
      </c>
      <c r="B8" s="99" t="s">
        <v>190</v>
      </c>
      <c r="C8" s="101">
        <v>2.5000000000000001E-2</v>
      </c>
    </row>
    <row r="9" spans="1:3" x14ac:dyDescent="0.25">
      <c r="A9" s="98" t="s">
        <v>191</v>
      </c>
      <c r="B9" s="99" t="s">
        <v>192</v>
      </c>
      <c r="C9" s="101">
        <v>0.03</v>
      </c>
    </row>
    <row r="10" spans="1:3" x14ac:dyDescent="0.25">
      <c r="A10" s="98" t="s">
        <v>193</v>
      </c>
      <c r="B10" s="99" t="s">
        <v>194</v>
      </c>
      <c r="C10" s="101">
        <v>0.08</v>
      </c>
    </row>
    <row r="11" spans="1:3" x14ac:dyDescent="0.25">
      <c r="A11" s="98" t="s">
        <v>195</v>
      </c>
      <c r="B11" s="102" t="s">
        <v>196</v>
      </c>
      <c r="C11" s="103">
        <f>SUM(C3:C10)</f>
        <v>0.36800000000000005</v>
      </c>
    </row>
    <row r="12" spans="1:3" x14ac:dyDescent="0.25">
      <c r="A12" s="104"/>
      <c r="B12" s="105"/>
      <c r="C12" s="106"/>
    </row>
    <row r="13" spans="1:3" x14ac:dyDescent="0.25">
      <c r="A13" s="98" t="s">
        <v>197</v>
      </c>
      <c r="B13" s="107" t="s">
        <v>198</v>
      </c>
      <c r="C13" s="101">
        <v>6.1899999999999997E-2</v>
      </c>
    </row>
    <row r="14" spans="1:3" x14ac:dyDescent="0.25">
      <c r="A14" s="98" t="s">
        <v>199</v>
      </c>
      <c r="B14" s="107" t="s">
        <v>200</v>
      </c>
      <c r="C14" s="101">
        <v>8.3299999999999999E-2</v>
      </c>
    </row>
    <row r="15" spans="1:3" x14ac:dyDescent="0.25">
      <c r="A15" s="98" t="s">
        <v>201</v>
      </c>
      <c r="B15" s="107" t="s">
        <v>202</v>
      </c>
      <c r="C15" s="101">
        <v>5.9999999999999995E-4</v>
      </c>
    </row>
    <row r="16" spans="1:3" x14ac:dyDescent="0.25">
      <c r="A16" s="98" t="s">
        <v>203</v>
      </c>
      <c r="B16" s="107" t="s">
        <v>204</v>
      </c>
      <c r="C16" s="101">
        <v>8.2000000000000007E-3</v>
      </c>
    </row>
    <row r="17" spans="1:3" x14ac:dyDescent="0.25">
      <c r="A17" s="98" t="s">
        <v>205</v>
      </c>
      <c r="B17" s="107" t="s">
        <v>206</v>
      </c>
      <c r="C17" s="101">
        <v>3.0999999999999999E-3</v>
      </c>
    </row>
    <row r="18" spans="1:3" x14ac:dyDescent="0.25">
      <c r="A18" s="98" t="s">
        <v>207</v>
      </c>
      <c r="B18" s="107" t="s">
        <v>208</v>
      </c>
      <c r="C18" s="101">
        <v>1.66E-2</v>
      </c>
    </row>
    <row r="19" spans="1:3" x14ac:dyDescent="0.25">
      <c r="A19" s="98" t="s">
        <v>209</v>
      </c>
      <c r="B19" s="102" t="s">
        <v>210</v>
      </c>
      <c r="C19" s="103">
        <f>SUM(C13:C18)</f>
        <v>0.17369999999999999</v>
      </c>
    </row>
    <row r="20" spans="1:3" x14ac:dyDescent="0.25">
      <c r="A20" s="104"/>
      <c r="B20" s="105"/>
      <c r="C20" s="106"/>
    </row>
    <row r="21" spans="1:3" x14ac:dyDescent="0.25">
      <c r="A21" s="98" t="s">
        <v>211</v>
      </c>
      <c r="B21" s="99" t="s">
        <v>212</v>
      </c>
      <c r="C21" s="101">
        <v>2.5600000000000001E-2</v>
      </c>
    </row>
    <row r="22" spans="1:3" x14ac:dyDescent="0.25">
      <c r="A22" s="98" t="s">
        <v>213</v>
      </c>
      <c r="B22" s="99" t="s">
        <v>214</v>
      </c>
      <c r="C22" s="101">
        <v>4.9200000000000001E-2</v>
      </c>
    </row>
    <row r="23" spans="1:3" x14ac:dyDescent="0.25">
      <c r="A23" s="98" t="s">
        <v>215</v>
      </c>
      <c r="B23" s="99" t="s">
        <v>216</v>
      </c>
      <c r="C23" s="101">
        <v>1.2999999999999999E-3</v>
      </c>
    </row>
    <row r="24" spans="1:3" x14ac:dyDescent="0.25">
      <c r="A24" s="98" t="s">
        <v>217</v>
      </c>
      <c r="B24" s="99" t="s">
        <v>218</v>
      </c>
      <c r="C24" s="101">
        <v>2.0500000000000001E-2</v>
      </c>
    </row>
    <row r="25" spans="1:3" x14ac:dyDescent="0.25">
      <c r="A25" s="98" t="s">
        <v>219</v>
      </c>
      <c r="B25" s="99" t="s">
        <v>220</v>
      </c>
      <c r="C25" s="101">
        <v>1.8E-3</v>
      </c>
    </row>
    <row r="26" spans="1:3" x14ac:dyDescent="0.25">
      <c r="A26" s="98" t="s">
        <v>221</v>
      </c>
      <c r="B26" s="102" t="s">
        <v>222</v>
      </c>
      <c r="C26" s="103">
        <f>SUM(C21:C25)</f>
        <v>9.8400000000000001E-2</v>
      </c>
    </row>
    <row r="27" spans="1:3" x14ac:dyDescent="0.25">
      <c r="A27" s="104"/>
      <c r="B27" s="105"/>
      <c r="C27" s="106"/>
    </row>
    <row r="28" spans="1:3" x14ac:dyDescent="0.25">
      <c r="A28" s="98" t="s">
        <v>223</v>
      </c>
      <c r="B28" s="99" t="s">
        <v>224</v>
      </c>
      <c r="C28" s="101">
        <f>ROUND(C11*C19,4)</f>
        <v>6.3899999999999998E-2</v>
      </c>
    </row>
    <row r="29" spans="1:3" ht="25.5" customHeight="1" x14ac:dyDescent="0.25">
      <c r="A29" s="98" t="s">
        <v>225</v>
      </c>
      <c r="B29" s="108" t="s">
        <v>226</v>
      </c>
      <c r="C29" s="101">
        <f>ROUND((C21*C10),4)</f>
        <v>2E-3</v>
      </c>
    </row>
    <row r="30" spans="1:3" x14ac:dyDescent="0.25">
      <c r="A30" s="98" t="s">
        <v>227</v>
      </c>
      <c r="B30" s="102" t="s">
        <v>228</v>
      </c>
      <c r="C30" s="103">
        <f>SUM(C28:C29)</f>
        <v>6.59E-2</v>
      </c>
    </row>
    <row r="31" spans="1:3" ht="15.75" thickBot="1" x14ac:dyDescent="0.3">
      <c r="A31" s="109"/>
      <c r="B31" s="110" t="s">
        <v>229</v>
      </c>
      <c r="C31" s="111">
        <f>C30+C26+C19+C11</f>
        <v>0.70599999999999996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workbookViewId="0">
      <selection activeCell="I7" sqref="I7"/>
    </sheetView>
  </sheetViews>
  <sheetFormatPr defaultRowHeight="15" x14ac:dyDescent="0.25"/>
  <cols>
    <col min="1" max="1" width="12" customWidth="1"/>
    <col min="2" max="2" width="25" customWidth="1"/>
    <col min="3" max="3" width="15.28515625" customWidth="1"/>
    <col min="4" max="4" width="15.140625" customWidth="1"/>
  </cols>
  <sheetData>
    <row r="1" spans="1:4" ht="15.75" x14ac:dyDescent="0.25">
      <c r="A1" s="171" t="s">
        <v>231</v>
      </c>
      <c r="B1" s="171"/>
      <c r="C1" s="171"/>
      <c r="D1" s="171"/>
    </row>
    <row r="2" spans="1:4" x14ac:dyDescent="0.25">
      <c r="A2" s="172" t="s">
        <v>125</v>
      </c>
      <c r="B2" s="172" t="s">
        <v>126</v>
      </c>
      <c r="C2" s="71" t="s">
        <v>5</v>
      </c>
      <c r="D2" s="71" t="s">
        <v>5</v>
      </c>
    </row>
    <row r="3" spans="1:4" x14ac:dyDescent="0.25">
      <c r="A3" s="172"/>
      <c r="B3" s="172"/>
      <c r="C3" s="72" t="s">
        <v>127</v>
      </c>
      <c r="D3" s="72" t="s">
        <v>128</v>
      </c>
    </row>
    <row r="4" spans="1:4" x14ac:dyDescent="0.25">
      <c r="A4" s="73"/>
      <c r="B4" s="7"/>
      <c r="C4" s="74"/>
      <c r="D4" s="74"/>
    </row>
    <row r="5" spans="1:4" x14ac:dyDescent="0.25">
      <c r="A5" s="75">
        <v>1</v>
      </c>
      <c r="B5" s="76" t="s">
        <v>129</v>
      </c>
      <c r="C5" s="77" t="s">
        <v>130</v>
      </c>
      <c r="D5" s="77">
        <v>5.08</v>
      </c>
    </row>
    <row r="6" spans="1:4" x14ac:dyDescent="0.25">
      <c r="A6" s="78" t="s">
        <v>131</v>
      </c>
      <c r="B6" s="79" t="s">
        <v>132</v>
      </c>
      <c r="C6" s="80" t="s">
        <v>130</v>
      </c>
      <c r="D6" s="80" t="s">
        <v>130</v>
      </c>
    </row>
    <row r="7" spans="1:4" x14ac:dyDescent="0.25">
      <c r="A7" s="78" t="s">
        <v>133</v>
      </c>
      <c r="B7" s="79" t="s">
        <v>134</v>
      </c>
      <c r="C7" s="80" t="s">
        <v>130</v>
      </c>
      <c r="D7" s="80" t="s">
        <v>130</v>
      </c>
    </row>
    <row r="8" spans="1:4" x14ac:dyDescent="0.25">
      <c r="A8" s="78" t="s">
        <v>135</v>
      </c>
      <c r="B8" s="79" t="s">
        <v>136</v>
      </c>
      <c r="C8" s="80" t="s">
        <v>130</v>
      </c>
      <c r="D8" s="80" t="s">
        <v>130</v>
      </c>
    </row>
    <row r="9" spans="1:4" x14ac:dyDescent="0.25">
      <c r="A9" s="81" t="s">
        <v>130</v>
      </c>
      <c r="B9" s="79" t="s">
        <v>130</v>
      </c>
      <c r="C9" s="80" t="s">
        <v>130</v>
      </c>
      <c r="D9" s="80" t="s">
        <v>130</v>
      </c>
    </row>
    <row r="10" spans="1:4" x14ac:dyDescent="0.25">
      <c r="A10" s="75">
        <v>2</v>
      </c>
      <c r="B10" s="76" t="s">
        <v>137</v>
      </c>
      <c r="C10" s="82">
        <v>8.65</v>
      </c>
      <c r="D10" s="82"/>
    </row>
    <row r="11" spans="1:4" x14ac:dyDescent="0.25">
      <c r="A11" s="7" t="s">
        <v>138</v>
      </c>
      <c r="B11" s="51" t="s">
        <v>139</v>
      </c>
      <c r="C11" s="80">
        <v>5</v>
      </c>
      <c r="D11" s="80"/>
    </row>
    <row r="12" spans="1:4" x14ac:dyDescent="0.25">
      <c r="A12" s="7" t="s">
        <v>140</v>
      </c>
      <c r="B12" s="79" t="s">
        <v>141</v>
      </c>
      <c r="C12" s="80">
        <v>0.65</v>
      </c>
      <c r="D12" s="80"/>
    </row>
    <row r="13" spans="1:4" x14ac:dyDescent="0.25">
      <c r="A13" s="7" t="s">
        <v>142</v>
      </c>
      <c r="B13" s="79" t="s">
        <v>143</v>
      </c>
      <c r="C13" s="83">
        <v>3</v>
      </c>
      <c r="D13" s="80"/>
    </row>
    <row r="14" spans="1:4" x14ac:dyDescent="0.25">
      <c r="A14" s="81"/>
      <c r="B14" s="79"/>
      <c r="C14" s="80"/>
      <c r="D14" s="80"/>
    </row>
    <row r="15" spans="1:4" x14ac:dyDescent="0.25">
      <c r="A15" s="75">
        <v>3</v>
      </c>
      <c r="B15" s="76" t="s">
        <v>144</v>
      </c>
      <c r="C15" s="84" t="s">
        <v>130</v>
      </c>
      <c r="D15" s="82">
        <v>0.25</v>
      </c>
    </row>
    <row r="16" spans="1:4" x14ac:dyDescent="0.25">
      <c r="A16" s="7" t="s">
        <v>145</v>
      </c>
      <c r="B16" s="79" t="s">
        <v>146</v>
      </c>
      <c r="C16" s="80"/>
      <c r="D16" s="80"/>
    </row>
    <row r="17" spans="1:4" x14ac:dyDescent="0.25">
      <c r="A17" s="7" t="s">
        <v>147</v>
      </c>
      <c r="B17" s="79" t="s">
        <v>148</v>
      </c>
      <c r="C17" s="80"/>
      <c r="D17" s="80"/>
    </row>
    <row r="18" spans="1:4" x14ac:dyDescent="0.25">
      <c r="A18" s="7" t="s">
        <v>147</v>
      </c>
      <c r="B18" s="79" t="s">
        <v>149</v>
      </c>
      <c r="C18" s="80"/>
      <c r="D18" s="80"/>
    </row>
    <row r="19" spans="1:4" x14ac:dyDescent="0.25">
      <c r="A19" s="81"/>
      <c r="B19" s="85"/>
      <c r="C19" s="80"/>
      <c r="D19" s="80"/>
    </row>
    <row r="20" spans="1:4" x14ac:dyDescent="0.25">
      <c r="A20" s="75">
        <v>4</v>
      </c>
      <c r="B20" s="76" t="s">
        <v>150</v>
      </c>
      <c r="C20" s="84" t="s">
        <v>130</v>
      </c>
      <c r="D20" s="82">
        <v>3.5</v>
      </c>
    </row>
    <row r="21" spans="1:4" x14ac:dyDescent="0.25">
      <c r="A21" s="81"/>
      <c r="B21" s="79"/>
      <c r="C21" s="80"/>
      <c r="D21" s="80"/>
    </row>
    <row r="22" spans="1:4" x14ac:dyDescent="0.25">
      <c r="A22" s="75">
        <v>5</v>
      </c>
      <c r="B22" s="76" t="s">
        <v>151</v>
      </c>
      <c r="C22" s="82"/>
      <c r="D22" s="82">
        <v>10</v>
      </c>
    </row>
    <row r="23" spans="1:4" x14ac:dyDescent="0.25">
      <c r="A23" s="81"/>
      <c r="B23" s="79"/>
      <c r="C23" s="86"/>
      <c r="D23" s="86"/>
    </row>
    <row r="24" spans="1:4" x14ac:dyDescent="0.25">
      <c r="A24" s="87" t="s">
        <v>130</v>
      </c>
      <c r="B24" s="88" t="s">
        <v>152</v>
      </c>
      <c r="C24" s="89" t="s">
        <v>130</v>
      </c>
      <c r="D24" s="89">
        <f>ROUND((((1+(D5+D15)/100)*(1+D20/100)*(1+D22/100)/(1-C10/100))-(1))*100,2)</f>
        <v>31.27</v>
      </c>
    </row>
  </sheetData>
  <mergeCells count="3">
    <mergeCell ref="A1:D1"/>
    <mergeCell ref="A2:A3"/>
    <mergeCell ref="B2:B3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Planilha Custos</vt:lpstr>
      <vt:lpstr>Encargos Sociais</vt:lpstr>
      <vt:lpstr>BDI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Usuário</cp:lastModifiedBy>
  <cp:lastPrinted>2022-05-26T11:22:52Z</cp:lastPrinted>
  <dcterms:created xsi:type="dcterms:W3CDTF">2021-05-19T11:05:27Z</dcterms:created>
  <dcterms:modified xsi:type="dcterms:W3CDTF">2022-06-13T20:16:06Z</dcterms:modified>
</cp:coreProperties>
</file>